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hanh 2022\Kinh tế - Ngân sách\Kỳ họp 11\Trình ký\Khánh sửa 14.12.2022\Khánh sửa 14.12.2022\80. CTMTQG 2023\"/>
    </mc:Choice>
  </mc:AlternateContent>
  <bookViews>
    <workbookView xWindow="0" yWindow="0" windowWidth="19200" windowHeight="11190"/>
  </bookViews>
  <sheets>
    <sheet name="PL2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A31" i="1" l="1"/>
  <c r="Z31" i="1"/>
  <c r="Y30" i="1"/>
  <c r="Y25" i="1"/>
  <c r="Y24" i="1"/>
  <c r="AD24" i="1" s="1"/>
  <c r="AB24" i="1" s="1"/>
  <c r="Y23" i="1"/>
  <c r="AD23" i="1" s="1"/>
  <c r="AB23" i="1" s="1"/>
  <c r="Y22" i="1"/>
  <c r="Y21" i="1"/>
  <c r="Y20" i="1"/>
  <c r="Y19" i="1"/>
  <c r="Y18" i="1"/>
  <c r="Y17" i="1"/>
  <c r="Y16" i="1"/>
  <c r="Y15" i="1"/>
  <c r="Y14" i="1"/>
  <c r="Y13" i="1"/>
  <c r="Y12" i="1"/>
  <c r="Y11" i="1"/>
  <c r="Y10" i="1"/>
  <c r="Y31" i="1" l="1"/>
  <c r="X31" i="1" l="1"/>
  <c r="W31" i="1"/>
  <c r="U31" i="1"/>
  <c r="T31" i="1"/>
  <c r="S31" i="1"/>
  <c r="R31" i="1"/>
  <c r="Q31" i="1"/>
  <c r="P31" i="1"/>
  <c r="L31" i="1"/>
  <c r="K31" i="1"/>
  <c r="I31" i="1"/>
  <c r="H31" i="1"/>
  <c r="G31" i="1"/>
  <c r="F31" i="1"/>
  <c r="E31" i="1"/>
  <c r="V30" i="1"/>
  <c r="O30" i="1"/>
  <c r="O29" i="1"/>
  <c r="AD29" i="1" s="1"/>
  <c r="AB29" i="1" s="1"/>
  <c r="V28" i="1"/>
  <c r="AD28" i="1" s="1"/>
  <c r="AB28" i="1" s="1"/>
  <c r="O27" i="1"/>
  <c r="O26" i="1"/>
  <c r="O25" i="1"/>
  <c r="AD25" i="1" s="1"/>
  <c r="AB25" i="1" s="1"/>
  <c r="V22" i="1"/>
  <c r="AD22" i="1" s="1"/>
  <c r="AB22" i="1" s="1"/>
  <c r="O21" i="1"/>
  <c r="AD21" i="1" s="1"/>
  <c r="AB21" i="1" s="1"/>
  <c r="N21" i="1"/>
  <c r="AC21" i="1" s="1"/>
  <c r="V20" i="1"/>
  <c r="O20" i="1"/>
  <c r="N20" i="1"/>
  <c r="AC20" i="1" s="1"/>
  <c r="V19" i="1"/>
  <c r="O19" i="1"/>
  <c r="N19" i="1"/>
  <c r="AC19" i="1" s="1"/>
  <c r="J19" i="1"/>
  <c r="V18" i="1"/>
  <c r="O18" i="1"/>
  <c r="N18" i="1"/>
  <c r="AC18" i="1" s="1"/>
  <c r="J18" i="1"/>
  <c r="AD18" i="1" s="1"/>
  <c r="V17" i="1"/>
  <c r="O17" i="1"/>
  <c r="N17" i="1"/>
  <c r="AC17" i="1" s="1"/>
  <c r="J17" i="1"/>
  <c r="AD17" i="1" s="1"/>
  <c r="V16" i="1"/>
  <c r="O16" i="1"/>
  <c r="N16" i="1"/>
  <c r="J16" i="1"/>
  <c r="D16" i="1"/>
  <c r="C16" i="1"/>
  <c r="V15" i="1"/>
  <c r="O15" i="1"/>
  <c r="N15" i="1"/>
  <c r="J15" i="1"/>
  <c r="D15" i="1"/>
  <c r="C15" i="1"/>
  <c r="AC15" i="1" s="1"/>
  <c r="V14" i="1"/>
  <c r="O14" i="1"/>
  <c r="N14" i="1"/>
  <c r="J14" i="1"/>
  <c r="D14" i="1"/>
  <c r="C14" i="1"/>
  <c r="V13" i="1"/>
  <c r="O13" i="1"/>
  <c r="N13" i="1"/>
  <c r="J13" i="1"/>
  <c r="D13" i="1"/>
  <c r="C13" i="1"/>
  <c r="AC13" i="1" s="1"/>
  <c r="V12" i="1"/>
  <c r="O12" i="1"/>
  <c r="N12" i="1"/>
  <c r="J12" i="1"/>
  <c r="D12" i="1"/>
  <c r="C12" i="1"/>
  <c r="V11" i="1"/>
  <c r="O11" i="1"/>
  <c r="N11" i="1"/>
  <c r="J11" i="1"/>
  <c r="D11" i="1"/>
  <c r="C11" i="1"/>
  <c r="AC11" i="1" s="1"/>
  <c r="V10" i="1"/>
  <c r="O10" i="1"/>
  <c r="N10" i="1"/>
  <c r="J10" i="1"/>
  <c r="D10" i="1"/>
  <c r="C10" i="1"/>
  <c r="AD19" i="1" l="1"/>
  <c r="AD11" i="1"/>
  <c r="AB11" i="1" s="1"/>
  <c r="AD13" i="1"/>
  <c r="AB13" i="1" s="1"/>
  <c r="AD15" i="1"/>
  <c r="AB15" i="1" s="1"/>
  <c r="AD20" i="1"/>
  <c r="AB20" i="1" s="1"/>
  <c r="M27" i="1"/>
  <c r="AD27" i="1"/>
  <c r="AB27" i="1" s="1"/>
  <c r="M26" i="1"/>
  <c r="AD26" i="1"/>
  <c r="AB26" i="1" s="1"/>
  <c r="AB18" i="1"/>
  <c r="AB19" i="1"/>
  <c r="AD10" i="1"/>
  <c r="AD12" i="1"/>
  <c r="AD14" i="1"/>
  <c r="AD16" i="1"/>
  <c r="AD30" i="1"/>
  <c r="AB30" i="1" s="1"/>
  <c r="AC10" i="1"/>
  <c r="AC12" i="1"/>
  <c r="AC14" i="1"/>
  <c r="AC16" i="1"/>
  <c r="AB17" i="1"/>
  <c r="M12" i="1"/>
  <c r="M16" i="1"/>
  <c r="V31" i="1"/>
  <c r="C31" i="1"/>
  <c r="O31" i="1"/>
  <c r="M13" i="1"/>
  <c r="M18" i="1"/>
  <c r="M10" i="1"/>
  <c r="M11" i="1"/>
  <c r="M14" i="1"/>
  <c r="M15" i="1"/>
  <c r="M25" i="1"/>
  <c r="J31" i="1"/>
  <c r="M17" i="1"/>
  <c r="N31" i="1"/>
  <c r="M20" i="1"/>
  <c r="M21" i="1"/>
  <c r="M30" i="1"/>
  <c r="D31" i="1"/>
  <c r="M19" i="1"/>
  <c r="AB14" i="1" l="1"/>
  <c r="AB12" i="1"/>
  <c r="AC31" i="1"/>
  <c r="AB10" i="1"/>
  <c r="AD31" i="1"/>
  <c r="AB16" i="1"/>
  <c r="M31" i="1"/>
  <c r="AB31" i="1" l="1"/>
</calcChain>
</file>

<file path=xl/sharedStrings.xml><?xml version="1.0" encoding="utf-8"?>
<sst xmlns="http://schemas.openxmlformats.org/spreadsheetml/2006/main" count="67" uniqueCount="43">
  <si>
    <t>STT</t>
  </si>
  <si>
    <t>Tên huyện</t>
  </si>
  <si>
    <t>Dự án 1</t>
  </si>
  <si>
    <t>Dự án 2 (SN)</t>
  </si>
  <si>
    <t>Dự án 3 (SN)</t>
  </si>
  <si>
    <t>Dự án 4</t>
  </si>
  <si>
    <t>Dự án 5 (SN)</t>
  </si>
  <si>
    <t>Dự án 6 (SN)</t>
  </si>
  <si>
    <t>Dự án 7 (SN)</t>
  </si>
  <si>
    <t>Tổng số phân bổ</t>
  </si>
  <si>
    <t>Cộng</t>
  </si>
  <si>
    <t>TDA1</t>
  </si>
  <si>
    <t>TDA2</t>
  </si>
  <si>
    <t>ĐTPT</t>
  </si>
  <si>
    <t>SN</t>
  </si>
  <si>
    <t>TDA2 (SN)</t>
  </si>
  <si>
    <t xml:space="preserve">TDA3 </t>
  </si>
  <si>
    <t>Bảo Lâm</t>
  </si>
  <si>
    <t>Bảo Lạc</t>
  </si>
  <si>
    <t>Hạ Lang</t>
  </si>
  <si>
    <t>Hà Quảng</t>
  </si>
  <si>
    <t>Thạch An</t>
  </si>
  <si>
    <t>Nguyên Bình</t>
  </si>
  <si>
    <t>Trùng Khánh</t>
  </si>
  <si>
    <t>Quảng Hòa</t>
  </si>
  <si>
    <t>Hòa An</t>
  </si>
  <si>
    <t>TP Cao Bằng</t>
  </si>
  <si>
    <t>Sở LĐ-TBXH</t>
  </si>
  <si>
    <t>Trường TC nghề</t>
  </si>
  <si>
    <t>Sở TT-T. Thông</t>
  </si>
  <si>
    <t>Sở Xây dựng</t>
  </si>
  <si>
    <t>Sở Y tế</t>
  </si>
  <si>
    <t>Sở NNPTNT</t>
  </si>
  <si>
    <t>Tỉnh đoàn thanh niên</t>
  </si>
  <si>
    <t>Hội nông dân tỉnh</t>
  </si>
  <si>
    <t>Sở Nội Vụ</t>
  </si>
  <si>
    <t>Hội liên hiệp phụ nữ</t>
  </si>
  <si>
    <t>Mặt trận Tổ quốc tỉnh</t>
  </si>
  <si>
    <t>Tổng cộng</t>
  </si>
  <si>
    <t>Đơn vị tính: Triệu đồng</t>
  </si>
  <si>
    <t>Phụ lục 3</t>
  </si>
  <si>
    <t xml:space="preserve"> TỔNG HỢP PHÂN BỔ VỐN NGÂN SÁCH NHÀ NƯỚC THỰC HIỆN CHƯƠNG TRÌNH MỤC TIÊU QUỐC GIA GIẢM NGHÈO BỀN VỮNG NĂM 2023</t>
  </si>
  <si>
    <t>(Kèm theo Nghị quyết số 80/NQ-HĐND ngày 09 tháng 12 năm 2022 của Hội đồng nhân dân tỉnh Cao Bằng)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</si>
</sst>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#,##0.0"/>
    <numFmt numFmtId="165" formatCode="_(* #,##0_);_(* \(#,##0\);_(* &quot;-&quot;??_);_(@_)"/>
    <numFmt numFmtId="166" formatCode="_(* #,##0.0_);_(* \(#,##0.0\);_(* &quot;-&quot;??_);_(@_)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color rgb="FFFF0000"/>
      <name val="Times New Roman"/>
      <family val="1"/>
    </font>
    <font>
      <b/>
      <sz val="8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rgb="FF00B050"/>
      <name val="Times New Roman"/>
      <family val="1"/>
    </font>
    <font>
      <sz val="10"/>
      <name val="Arial"/>
      <family val="2"/>
    </font>
    <font>
      <sz val="10"/>
      <color rgb="FF000000"/>
      <name val="Arial"/>
      <family val="2"/>
    </font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</font>
    <font>
      <sz val="12"/>
      <name val=".VnTime"/>
      <family val="2"/>
    </font>
    <font>
      <i/>
      <sz val="14"/>
      <color indexed="8"/>
      <name val="Times New Roman"/>
      <family val="1"/>
    </font>
    <font>
      <i/>
      <sz val="11"/>
      <name val="Times New Roman"/>
      <family val="1"/>
    </font>
    <font>
      <sz val="9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0" fontId="9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" fillId="0" borderId="0"/>
    <xf numFmtId="0" fontId="9" fillId="0" borderId="0"/>
    <xf numFmtId="0" fontId="1" fillId="0" borderId="0"/>
    <xf numFmtId="0" fontId="15" fillId="0" borderId="0"/>
    <xf numFmtId="0" fontId="16" fillId="0" borderId="0"/>
    <xf numFmtId="0" fontId="13" fillId="0" borderId="0"/>
  </cellStyleXfs>
  <cellXfs count="40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1" applyFont="1" applyBorder="1" applyAlignment="1">
      <alignment vertical="center" wrapText="1"/>
    </xf>
    <xf numFmtId="3" fontId="8" fillId="0" borderId="2" xfId="1" applyNumberFormat="1" applyFont="1" applyBorder="1" applyAlignment="1">
      <alignment vertical="center" wrapText="1"/>
    </xf>
    <xf numFmtId="164" fontId="8" fillId="0" borderId="2" xfId="0" applyNumberFormat="1" applyFont="1" applyBorder="1" applyAlignment="1">
      <alignment vertical="center"/>
    </xf>
    <xf numFmtId="165" fontId="8" fillId="0" borderId="2" xfId="2" applyNumberFormat="1" applyFont="1" applyBorder="1" applyAlignment="1">
      <alignment vertical="center"/>
    </xf>
    <xf numFmtId="3" fontId="8" fillId="0" borderId="2" xfId="0" applyNumberFormat="1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8" fillId="0" borderId="2" xfId="1" applyFont="1" applyBorder="1" applyAlignment="1">
      <alignment vertical="center"/>
    </xf>
    <xf numFmtId="0" fontId="8" fillId="0" borderId="2" xfId="1" applyFont="1" applyBorder="1" applyAlignment="1">
      <alignment horizontal="left" vertical="center" wrapText="1"/>
    </xf>
    <xf numFmtId="3" fontId="8" fillId="0" borderId="2" xfId="0" applyNumberFormat="1" applyFont="1" applyBorder="1" applyAlignment="1">
      <alignment horizontal="center" vertical="center"/>
    </xf>
    <xf numFmtId="165" fontId="8" fillId="0" borderId="2" xfId="0" applyNumberFormat="1" applyFont="1" applyBorder="1" applyAlignment="1">
      <alignment vertical="center"/>
    </xf>
    <xf numFmtId="166" fontId="8" fillId="0" borderId="2" xfId="0" applyNumberFormat="1" applyFont="1" applyBorder="1" applyAlignment="1">
      <alignment vertical="center"/>
    </xf>
    <xf numFmtId="0" fontId="4" fillId="0" borderId="5" xfId="0" applyFont="1" applyBorder="1" applyAlignment="1">
      <alignment vertical="center"/>
    </xf>
    <xf numFmtId="3" fontId="7" fillId="0" borderId="2" xfId="1" applyNumberFormat="1" applyFont="1" applyBorder="1" applyAlignment="1">
      <alignment vertical="center" wrapText="1"/>
    </xf>
    <xf numFmtId="3" fontId="7" fillId="0" borderId="2" xfId="1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3" fontId="19" fillId="0" borderId="2" xfId="0" applyNumberFormat="1" applyFont="1" applyBorder="1" applyAlignment="1">
      <alignment vertical="center"/>
    </xf>
    <xf numFmtId="0" fontId="3" fillId="0" borderId="11" xfId="0" applyFont="1" applyBorder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</cellXfs>
  <cellStyles count="14">
    <cellStyle name="Chuẩn 2" xfId="1"/>
    <cellStyle name="Comma 10 3 2 2" xfId="2"/>
    <cellStyle name="Comma 11" xfId="3"/>
    <cellStyle name="Comma 11 2" xfId="4"/>
    <cellStyle name="Comma 13 5" xfId="5"/>
    <cellStyle name="Comma 3" xfId="6"/>
    <cellStyle name="Comma 6" xfId="7"/>
    <cellStyle name="Normal" xfId="0" builtinId="0"/>
    <cellStyle name="Normal 10" xfId="8"/>
    <cellStyle name="Normal 2" xfId="9"/>
    <cellStyle name="Normal 2 2" xfId="10"/>
    <cellStyle name="Normal 3" xfId="11"/>
    <cellStyle name="Normal 4" xfId="12"/>
    <cellStyle name="Normal 7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32"/>
  <sheetViews>
    <sheetView tabSelected="1" workbookViewId="0">
      <pane xSplit="2" ySplit="9" topLeftCell="P10" activePane="bottomRight" state="frozen"/>
      <selection pane="topRight" activeCell="C1" sqref="C1"/>
      <selection pane="bottomLeft" activeCell="A10" sqref="A10"/>
      <selection pane="bottomRight" activeCell="W13" sqref="W13"/>
    </sheetView>
  </sheetViews>
  <sheetFormatPr defaultRowHeight="15"/>
  <cols>
    <col min="1" max="1" width="3.42578125" style="3" customWidth="1"/>
    <col min="2" max="2" width="16.5703125" style="3" customWidth="1"/>
    <col min="3" max="4" width="8.7109375" style="3" customWidth="1"/>
    <col min="5" max="9" width="8.7109375" style="4" customWidth="1"/>
    <col min="10" max="10" width="8.7109375" style="3" customWidth="1"/>
    <col min="11" max="12" width="8.7109375" style="4" customWidth="1"/>
    <col min="13" max="16" width="8.7109375" style="3" customWidth="1"/>
    <col min="17" max="18" width="8.7109375" style="4" customWidth="1"/>
    <col min="19" max="19" width="8.7109375" style="5" customWidth="1"/>
    <col min="20" max="21" width="8.7109375" style="4" customWidth="1"/>
    <col min="22" max="22" width="8.7109375" style="3" customWidth="1"/>
    <col min="23" max="27" width="8.7109375" style="4" customWidth="1"/>
    <col min="28" max="30" width="8.7109375" style="24" customWidth="1"/>
    <col min="31" max="256" width="9.140625" style="3"/>
    <col min="257" max="257" width="3.42578125" style="3" customWidth="1"/>
    <col min="258" max="258" width="12.42578125" style="3" customWidth="1"/>
    <col min="259" max="259" width="6.5703125" style="3" customWidth="1"/>
    <col min="260" max="260" width="6.28515625" style="3" customWidth="1"/>
    <col min="261" max="261" width="7.5703125" style="3" customWidth="1"/>
    <col min="262" max="262" width="6.42578125" style="3" customWidth="1"/>
    <col min="263" max="263" width="6.85546875" style="3" customWidth="1"/>
    <col min="264" max="264" width="5.140625" style="3" customWidth="1"/>
    <col min="265" max="272" width="6" style="3" customWidth="1"/>
    <col min="273" max="273" width="6.28515625" style="3" customWidth="1"/>
    <col min="274" max="279" width="6" style="3" customWidth="1"/>
    <col min="280" max="283" width="5.28515625" style="3" customWidth="1"/>
    <col min="284" max="284" width="6.85546875" style="3" customWidth="1"/>
    <col min="285" max="286" width="6.140625" style="3" customWidth="1"/>
    <col min="287" max="512" width="9.140625" style="3"/>
    <col min="513" max="513" width="3.42578125" style="3" customWidth="1"/>
    <col min="514" max="514" width="12.42578125" style="3" customWidth="1"/>
    <col min="515" max="515" width="6.5703125" style="3" customWidth="1"/>
    <col min="516" max="516" width="6.28515625" style="3" customWidth="1"/>
    <col min="517" max="517" width="7.5703125" style="3" customWidth="1"/>
    <col min="518" max="518" width="6.42578125" style="3" customWidth="1"/>
    <col min="519" max="519" width="6.85546875" style="3" customWidth="1"/>
    <col min="520" max="520" width="5.140625" style="3" customWidth="1"/>
    <col min="521" max="528" width="6" style="3" customWidth="1"/>
    <col min="529" max="529" width="6.28515625" style="3" customWidth="1"/>
    <col min="530" max="535" width="6" style="3" customWidth="1"/>
    <col min="536" max="539" width="5.28515625" style="3" customWidth="1"/>
    <col min="540" max="540" width="6.85546875" style="3" customWidth="1"/>
    <col min="541" max="542" width="6.140625" style="3" customWidth="1"/>
    <col min="543" max="768" width="9.140625" style="3"/>
    <col min="769" max="769" width="3.42578125" style="3" customWidth="1"/>
    <col min="770" max="770" width="12.42578125" style="3" customWidth="1"/>
    <col min="771" max="771" width="6.5703125" style="3" customWidth="1"/>
    <col min="772" max="772" width="6.28515625" style="3" customWidth="1"/>
    <col min="773" max="773" width="7.5703125" style="3" customWidth="1"/>
    <col min="774" max="774" width="6.42578125" style="3" customWidth="1"/>
    <col min="775" max="775" width="6.85546875" style="3" customWidth="1"/>
    <col min="776" max="776" width="5.140625" style="3" customWidth="1"/>
    <col min="777" max="784" width="6" style="3" customWidth="1"/>
    <col min="785" max="785" width="6.28515625" style="3" customWidth="1"/>
    <col min="786" max="791" width="6" style="3" customWidth="1"/>
    <col min="792" max="795" width="5.28515625" style="3" customWidth="1"/>
    <col min="796" max="796" width="6.85546875" style="3" customWidth="1"/>
    <col min="797" max="798" width="6.140625" style="3" customWidth="1"/>
    <col min="799" max="1024" width="9.140625" style="3"/>
    <col min="1025" max="1025" width="3.42578125" style="3" customWidth="1"/>
    <col min="1026" max="1026" width="12.42578125" style="3" customWidth="1"/>
    <col min="1027" max="1027" width="6.5703125" style="3" customWidth="1"/>
    <col min="1028" max="1028" width="6.28515625" style="3" customWidth="1"/>
    <col min="1029" max="1029" width="7.5703125" style="3" customWidth="1"/>
    <col min="1030" max="1030" width="6.42578125" style="3" customWidth="1"/>
    <col min="1031" max="1031" width="6.85546875" style="3" customWidth="1"/>
    <col min="1032" max="1032" width="5.140625" style="3" customWidth="1"/>
    <col min="1033" max="1040" width="6" style="3" customWidth="1"/>
    <col min="1041" max="1041" width="6.28515625" style="3" customWidth="1"/>
    <col min="1042" max="1047" width="6" style="3" customWidth="1"/>
    <col min="1048" max="1051" width="5.28515625" style="3" customWidth="1"/>
    <col min="1052" max="1052" width="6.85546875" style="3" customWidth="1"/>
    <col min="1053" max="1054" width="6.140625" style="3" customWidth="1"/>
    <col min="1055" max="1280" width="9.140625" style="3"/>
    <col min="1281" max="1281" width="3.42578125" style="3" customWidth="1"/>
    <col min="1282" max="1282" width="12.42578125" style="3" customWidth="1"/>
    <col min="1283" max="1283" width="6.5703125" style="3" customWidth="1"/>
    <col min="1284" max="1284" width="6.28515625" style="3" customWidth="1"/>
    <col min="1285" max="1285" width="7.5703125" style="3" customWidth="1"/>
    <col min="1286" max="1286" width="6.42578125" style="3" customWidth="1"/>
    <col min="1287" max="1287" width="6.85546875" style="3" customWidth="1"/>
    <col min="1288" max="1288" width="5.140625" style="3" customWidth="1"/>
    <col min="1289" max="1296" width="6" style="3" customWidth="1"/>
    <col min="1297" max="1297" width="6.28515625" style="3" customWidth="1"/>
    <col min="1298" max="1303" width="6" style="3" customWidth="1"/>
    <col min="1304" max="1307" width="5.28515625" style="3" customWidth="1"/>
    <col min="1308" max="1308" width="6.85546875" style="3" customWidth="1"/>
    <col min="1309" max="1310" width="6.140625" style="3" customWidth="1"/>
    <col min="1311" max="1536" width="9.140625" style="3"/>
    <col min="1537" max="1537" width="3.42578125" style="3" customWidth="1"/>
    <col min="1538" max="1538" width="12.42578125" style="3" customWidth="1"/>
    <col min="1539" max="1539" width="6.5703125" style="3" customWidth="1"/>
    <col min="1540" max="1540" width="6.28515625" style="3" customWidth="1"/>
    <col min="1541" max="1541" width="7.5703125" style="3" customWidth="1"/>
    <col min="1542" max="1542" width="6.42578125" style="3" customWidth="1"/>
    <col min="1543" max="1543" width="6.85546875" style="3" customWidth="1"/>
    <col min="1544" max="1544" width="5.140625" style="3" customWidth="1"/>
    <col min="1545" max="1552" width="6" style="3" customWidth="1"/>
    <col min="1553" max="1553" width="6.28515625" style="3" customWidth="1"/>
    <col min="1554" max="1559" width="6" style="3" customWidth="1"/>
    <col min="1560" max="1563" width="5.28515625" style="3" customWidth="1"/>
    <col min="1564" max="1564" width="6.85546875" style="3" customWidth="1"/>
    <col min="1565" max="1566" width="6.140625" style="3" customWidth="1"/>
    <col min="1567" max="1792" width="9.140625" style="3"/>
    <col min="1793" max="1793" width="3.42578125" style="3" customWidth="1"/>
    <col min="1794" max="1794" width="12.42578125" style="3" customWidth="1"/>
    <col min="1795" max="1795" width="6.5703125" style="3" customWidth="1"/>
    <col min="1796" max="1796" width="6.28515625" style="3" customWidth="1"/>
    <col min="1797" max="1797" width="7.5703125" style="3" customWidth="1"/>
    <col min="1798" max="1798" width="6.42578125" style="3" customWidth="1"/>
    <col min="1799" max="1799" width="6.85546875" style="3" customWidth="1"/>
    <col min="1800" max="1800" width="5.140625" style="3" customWidth="1"/>
    <col min="1801" max="1808" width="6" style="3" customWidth="1"/>
    <col min="1809" max="1809" width="6.28515625" style="3" customWidth="1"/>
    <col min="1810" max="1815" width="6" style="3" customWidth="1"/>
    <col min="1816" max="1819" width="5.28515625" style="3" customWidth="1"/>
    <col min="1820" max="1820" width="6.85546875" style="3" customWidth="1"/>
    <col min="1821" max="1822" width="6.140625" style="3" customWidth="1"/>
    <col min="1823" max="2048" width="9.140625" style="3"/>
    <col min="2049" max="2049" width="3.42578125" style="3" customWidth="1"/>
    <col min="2050" max="2050" width="12.42578125" style="3" customWidth="1"/>
    <col min="2051" max="2051" width="6.5703125" style="3" customWidth="1"/>
    <col min="2052" max="2052" width="6.28515625" style="3" customWidth="1"/>
    <col min="2053" max="2053" width="7.5703125" style="3" customWidth="1"/>
    <col min="2054" max="2054" width="6.42578125" style="3" customWidth="1"/>
    <col min="2055" max="2055" width="6.85546875" style="3" customWidth="1"/>
    <col min="2056" max="2056" width="5.140625" style="3" customWidth="1"/>
    <col min="2057" max="2064" width="6" style="3" customWidth="1"/>
    <col min="2065" max="2065" width="6.28515625" style="3" customWidth="1"/>
    <col min="2066" max="2071" width="6" style="3" customWidth="1"/>
    <col min="2072" max="2075" width="5.28515625" style="3" customWidth="1"/>
    <col min="2076" max="2076" width="6.85546875" style="3" customWidth="1"/>
    <col min="2077" max="2078" width="6.140625" style="3" customWidth="1"/>
    <col min="2079" max="2304" width="9.140625" style="3"/>
    <col min="2305" max="2305" width="3.42578125" style="3" customWidth="1"/>
    <col min="2306" max="2306" width="12.42578125" style="3" customWidth="1"/>
    <col min="2307" max="2307" width="6.5703125" style="3" customWidth="1"/>
    <col min="2308" max="2308" width="6.28515625" style="3" customWidth="1"/>
    <col min="2309" max="2309" width="7.5703125" style="3" customWidth="1"/>
    <col min="2310" max="2310" width="6.42578125" style="3" customWidth="1"/>
    <col min="2311" max="2311" width="6.85546875" style="3" customWidth="1"/>
    <col min="2312" max="2312" width="5.140625" style="3" customWidth="1"/>
    <col min="2313" max="2320" width="6" style="3" customWidth="1"/>
    <col min="2321" max="2321" width="6.28515625" style="3" customWidth="1"/>
    <col min="2322" max="2327" width="6" style="3" customWidth="1"/>
    <col min="2328" max="2331" width="5.28515625" style="3" customWidth="1"/>
    <col min="2332" max="2332" width="6.85546875" style="3" customWidth="1"/>
    <col min="2333" max="2334" width="6.140625" style="3" customWidth="1"/>
    <col min="2335" max="2560" width="9.140625" style="3"/>
    <col min="2561" max="2561" width="3.42578125" style="3" customWidth="1"/>
    <col min="2562" max="2562" width="12.42578125" style="3" customWidth="1"/>
    <col min="2563" max="2563" width="6.5703125" style="3" customWidth="1"/>
    <col min="2564" max="2564" width="6.28515625" style="3" customWidth="1"/>
    <col min="2565" max="2565" width="7.5703125" style="3" customWidth="1"/>
    <col min="2566" max="2566" width="6.42578125" style="3" customWidth="1"/>
    <col min="2567" max="2567" width="6.85546875" style="3" customWidth="1"/>
    <col min="2568" max="2568" width="5.140625" style="3" customWidth="1"/>
    <col min="2569" max="2576" width="6" style="3" customWidth="1"/>
    <col min="2577" max="2577" width="6.28515625" style="3" customWidth="1"/>
    <col min="2578" max="2583" width="6" style="3" customWidth="1"/>
    <col min="2584" max="2587" width="5.28515625" style="3" customWidth="1"/>
    <col min="2588" max="2588" width="6.85546875" style="3" customWidth="1"/>
    <col min="2589" max="2590" width="6.140625" style="3" customWidth="1"/>
    <col min="2591" max="2816" width="9.140625" style="3"/>
    <col min="2817" max="2817" width="3.42578125" style="3" customWidth="1"/>
    <col min="2818" max="2818" width="12.42578125" style="3" customWidth="1"/>
    <col min="2819" max="2819" width="6.5703125" style="3" customWidth="1"/>
    <col min="2820" max="2820" width="6.28515625" style="3" customWidth="1"/>
    <col min="2821" max="2821" width="7.5703125" style="3" customWidth="1"/>
    <col min="2822" max="2822" width="6.42578125" style="3" customWidth="1"/>
    <col min="2823" max="2823" width="6.85546875" style="3" customWidth="1"/>
    <col min="2824" max="2824" width="5.140625" style="3" customWidth="1"/>
    <col min="2825" max="2832" width="6" style="3" customWidth="1"/>
    <col min="2833" max="2833" width="6.28515625" style="3" customWidth="1"/>
    <col min="2834" max="2839" width="6" style="3" customWidth="1"/>
    <col min="2840" max="2843" width="5.28515625" style="3" customWidth="1"/>
    <col min="2844" max="2844" width="6.85546875" style="3" customWidth="1"/>
    <col min="2845" max="2846" width="6.140625" style="3" customWidth="1"/>
    <col min="2847" max="3072" width="9.140625" style="3"/>
    <col min="3073" max="3073" width="3.42578125" style="3" customWidth="1"/>
    <col min="3074" max="3074" width="12.42578125" style="3" customWidth="1"/>
    <col min="3075" max="3075" width="6.5703125" style="3" customWidth="1"/>
    <col min="3076" max="3076" width="6.28515625" style="3" customWidth="1"/>
    <col min="3077" max="3077" width="7.5703125" style="3" customWidth="1"/>
    <col min="3078" max="3078" width="6.42578125" style="3" customWidth="1"/>
    <col min="3079" max="3079" width="6.85546875" style="3" customWidth="1"/>
    <col min="3080" max="3080" width="5.140625" style="3" customWidth="1"/>
    <col min="3081" max="3088" width="6" style="3" customWidth="1"/>
    <col min="3089" max="3089" width="6.28515625" style="3" customWidth="1"/>
    <col min="3090" max="3095" width="6" style="3" customWidth="1"/>
    <col min="3096" max="3099" width="5.28515625" style="3" customWidth="1"/>
    <col min="3100" max="3100" width="6.85546875" style="3" customWidth="1"/>
    <col min="3101" max="3102" width="6.140625" style="3" customWidth="1"/>
    <col min="3103" max="3328" width="9.140625" style="3"/>
    <col min="3329" max="3329" width="3.42578125" style="3" customWidth="1"/>
    <col min="3330" max="3330" width="12.42578125" style="3" customWidth="1"/>
    <col min="3331" max="3331" width="6.5703125" style="3" customWidth="1"/>
    <col min="3332" max="3332" width="6.28515625" style="3" customWidth="1"/>
    <col min="3333" max="3333" width="7.5703125" style="3" customWidth="1"/>
    <col min="3334" max="3334" width="6.42578125" style="3" customWidth="1"/>
    <col min="3335" max="3335" width="6.85546875" style="3" customWidth="1"/>
    <col min="3336" max="3336" width="5.140625" style="3" customWidth="1"/>
    <col min="3337" max="3344" width="6" style="3" customWidth="1"/>
    <col min="3345" max="3345" width="6.28515625" style="3" customWidth="1"/>
    <col min="3346" max="3351" width="6" style="3" customWidth="1"/>
    <col min="3352" max="3355" width="5.28515625" style="3" customWidth="1"/>
    <col min="3356" max="3356" width="6.85546875" style="3" customWidth="1"/>
    <col min="3357" max="3358" width="6.140625" style="3" customWidth="1"/>
    <col min="3359" max="3584" width="9.140625" style="3"/>
    <col min="3585" max="3585" width="3.42578125" style="3" customWidth="1"/>
    <col min="3586" max="3586" width="12.42578125" style="3" customWidth="1"/>
    <col min="3587" max="3587" width="6.5703125" style="3" customWidth="1"/>
    <col min="3588" max="3588" width="6.28515625" style="3" customWidth="1"/>
    <col min="3589" max="3589" width="7.5703125" style="3" customWidth="1"/>
    <col min="3590" max="3590" width="6.42578125" style="3" customWidth="1"/>
    <col min="3591" max="3591" width="6.85546875" style="3" customWidth="1"/>
    <col min="3592" max="3592" width="5.140625" style="3" customWidth="1"/>
    <col min="3593" max="3600" width="6" style="3" customWidth="1"/>
    <col min="3601" max="3601" width="6.28515625" style="3" customWidth="1"/>
    <col min="3602" max="3607" width="6" style="3" customWidth="1"/>
    <col min="3608" max="3611" width="5.28515625" style="3" customWidth="1"/>
    <col min="3612" max="3612" width="6.85546875" style="3" customWidth="1"/>
    <col min="3613" max="3614" width="6.140625" style="3" customWidth="1"/>
    <col min="3615" max="3840" width="9.140625" style="3"/>
    <col min="3841" max="3841" width="3.42578125" style="3" customWidth="1"/>
    <col min="3842" max="3842" width="12.42578125" style="3" customWidth="1"/>
    <col min="3843" max="3843" width="6.5703125" style="3" customWidth="1"/>
    <col min="3844" max="3844" width="6.28515625" style="3" customWidth="1"/>
    <col min="3845" max="3845" width="7.5703125" style="3" customWidth="1"/>
    <col min="3846" max="3846" width="6.42578125" style="3" customWidth="1"/>
    <col min="3847" max="3847" width="6.85546875" style="3" customWidth="1"/>
    <col min="3848" max="3848" width="5.140625" style="3" customWidth="1"/>
    <col min="3849" max="3856" width="6" style="3" customWidth="1"/>
    <col min="3857" max="3857" width="6.28515625" style="3" customWidth="1"/>
    <col min="3858" max="3863" width="6" style="3" customWidth="1"/>
    <col min="3864" max="3867" width="5.28515625" style="3" customWidth="1"/>
    <col min="3868" max="3868" width="6.85546875" style="3" customWidth="1"/>
    <col min="3869" max="3870" width="6.140625" style="3" customWidth="1"/>
    <col min="3871" max="4096" width="9.140625" style="3"/>
    <col min="4097" max="4097" width="3.42578125" style="3" customWidth="1"/>
    <col min="4098" max="4098" width="12.42578125" style="3" customWidth="1"/>
    <col min="4099" max="4099" width="6.5703125" style="3" customWidth="1"/>
    <col min="4100" max="4100" width="6.28515625" style="3" customWidth="1"/>
    <col min="4101" max="4101" width="7.5703125" style="3" customWidth="1"/>
    <col min="4102" max="4102" width="6.42578125" style="3" customWidth="1"/>
    <col min="4103" max="4103" width="6.85546875" style="3" customWidth="1"/>
    <col min="4104" max="4104" width="5.140625" style="3" customWidth="1"/>
    <col min="4105" max="4112" width="6" style="3" customWidth="1"/>
    <col min="4113" max="4113" width="6.28515625" style="3" customWidth="1"/>
    <col min="4114" max="4119" width="6" style="3" customWidth="1"/>
    <col min="4120" max="4123" width="5.28515625" style="3" customWidth="1"/>
    <col min="4124" max="4124" width="6.85546875" style="3" customWidth="1"/>
    <col min="4125" max="4126" width="6.140625" style="3" customWidth="1"/>
    <col min="4127" max="4352" width="9.140625" style="3"/>
    <col min="4353" max="4353" width="3.42578125" style="3" customWidth="1"/>
    <col min="4354" max="4354" width="12.42578125" style="3" customWidth="1"/>
    <col min="4355" max="4355" width="6.5703125" style="3" customWidth="1"/>
    <col min="4356" max="4356" width="6.28515625" style="3" customWidth="1"/>
    <col min="4357" max="4357" width="7.5703125" style="3" customWidth="1"/>
    <col min="4358" max="4358" width="6.42578125" style="3" customWidth="1"/>
    <col min="4359" max="4359" width="6.85546875" style="3" customWidth="1"/>
    <col min="4360" max="4360" width="5.140625" style="3" customWidth="1"/>
    <col min="4361" max="4368" width="6" style="3" customWidth="1"/>
    <col min="4369" max="4369" width="6.28515625" style="3" customWidth="1"/>
    <col min="4370" max="4375" width="6" style="3" customWidth="1"/>
    <col min="4376" max="4379" width="5.28515625" style="3" customWidth="1"/>
    <col min="4380" max="4380" width="6.85546875" style="3" customWidth="1"/>
    <col min="4381" max="4382" width="6.140625" style="3" customWidth="1"/>
    <col min="4383" max="4608" width="9.140625" style="3"/>
    <col min="4609" max="4609" width="3.42578125" style="3" customWidth="1"/>
    <col min="4610" max="4610" width="12.42578125" style="3" customWidth="1"/>
    <col min="4611" max="4611" width="6.5703125" style="3" customWidth="1"/>
    <col min="4612" max="4612" width="6.28515625" style="3" customWidth="1"/>
    <col min="4613" max="4613" width="7.5703125" style="3" customWidth="1"/>
    <col min="4614" max="4614" width="6.42578125" style="3" customWidth="1"/>
    <col min="4615" max="4615" width="6.85546875" style="3" customWidth="1"/>
    <col min="4616" max="4616" width="5.140625" style="3" customWidth="1"/>
    <col min="4617" max="4624" width="6" style="3" customWidth="1"/>
    <col min="4625" max="4625" width="6.28515625" style="3" customWidth="1"/>
    <col min="4626" max="4631" width="6" style="3" customWidth="1"/>
    <col min="4632" max="4635" width="5.28515625" style="3" customWidth="1"/>
    <col min="4636" max="4636" width="6.85546875" style="3" customWidth="1"/>
    <col min="4637" max="4638" width="6.140625" style="3" customWidth="1"/>
    <col min="4639" max="4864" width="9.140625" style="3"/>
    <col min="4865" max="4865" width="3.42578125" style="3" customWidth="1"/>
    <col min="4866" max="4866" width="12.42578125" style="3" customWidth="1"/>
    <col min="4867" max="4867" width="6.5703125" style="3" customWidth="1"/>
    <col min="4868" max="4868" width="6.28515625" style="3" customWidth="1"/>
    <col min="4869" max="4869" width="7.5703125" style="3" customWidth="1"/>
    <col min="4870" max="4870" width="6.42578125" style="3" customWidth="1"/>
    <col min="4871" max="4871" width="6.85546875" style="3" customWidth="1"/>
    <col min="4872" max="4872" width="5.140625" style="3" customWidth="1"/>
    <col min="4873" max="4880" width="6" style="3" customWidth="1"/>
    <col min="4881" max="4881" width="6.28515625" style="3" customWidth="1"/>
    <col min="4882" max="4887" width="6" style="3" customWidth="1"/>
    <col min="4888" max="4891" width="5.28515625" style="3" customWidth="1"/>
    <col min="4892" max="4892" width="6.85546875" style="3" customWidth="1"/>
    <col min="4893" max="4894" width="6.140625" style="3" customWidth="1"/>
    <col min="4895" max="5120" width="9.140625" style="3"/>
    <col min="5121" max="5121" width="3.42578125" style="3" customWidth="1"/>
    <col min="5122" max="5122" width="12.42578125" style="3" customWidth="1"/>
    <col min="5123" max="5123" width="6.5703125" style="3" customWidth="1"/>
    <col min="5124" max="5124" width="6.28515625" style="3" customWidth="1"/>
    <col min="5125" max="5125" width="7.5703125" style="3" customWidth="1"/>
    <col min="5126" max="5126" width="6.42578125" style="3" customWidth="1"/>
    <col min="5127" max="5127" width="6.85546875" style="3" customWidth="1"/>
    <col min="5128" max="5128" width="5.140625" style="3" customWidth="1"/>
    <col min="5129" max="5136" width="6" style="3" customWidth="1"/>
    <col min="5137" max="5137" width="6.28515625" style="3" customWidth="1"/>
    <col min="5138" max="5143" width="6" style="3" customWidth="1"/>
    <col min="5144" max="5147" width="5.28515625" style="3" customWidth="1"/>
    <col min="5148" max="5148" width="6.85546875" style="3" customWidth="1"/>
    <col min="5149" max="5150" width="6.140625" style="3" customWidth="1"/>
    <col min="5151" max="5376" width="9.140625" style="3"/>
    <col min="5377" max="5377" width="3.42578125" style="3" customWidth="1"/>
    <col min="5378" max="5378" width="12.42578125" style="3" customWidth="1"/>
    <col min="5379" max="5379" width="6.5703125" style="3" customWidth="1"/>
    <col min="5380" max="5380" width="6.28515625" style="3" customWidth="1"/>
    <col min="5381" max="5381" width="7.5703125" style="3" customWidth="1"/>
    <col min="5382" max="5382" width="6.42578125" style="3" customWidth="1"/>
    <col min="5383" max="5383" width="6.85546875" style="3" customWidth="1"/>
    <col min="5384" max="5384" width="5.140625" style="3" customWidth="1"/>
    <col min="5385" max="5392" width="6" style="3" customWidth="1"/>
    <col min="5393" max="5393" width="6.28515625" style="3" customWidth="1"/>
    <col min="5394" max="5399" width="6" style="3" customWidth="1"/>
    <col min="5400" max="5403" width="5.28515625" style="3" customWidth="1"/>
    <col min="5404" max="5404" width="6.85546875" style="3" customWidth="1"/>
    <col min="5405" max="5406" width="6.140625" style="3" customWidth="1"/>
    <col min="5407" max="5632" width="9.140625" style="3"/>
    <col min="5633" max="5633" width="3.42578125" style="3" customWidth="1"/>
    <col min="5634" max="5634" width="12.42578125" style="3" customWidth="1"/>
    <col min="5635" max="5635" width="6.5703125" style="3" customWidth="1"/>
    <col min="5636" max="5636" width="6.28515625" style="3" customWidth="1"/>
    <col min="5637" max="5637" width="7.5703125" style="3" customWidth="1"/>
    <col min="5638" max="5638" width="6.42578125" style="3" customWidth="1"/>
    <col min="5639" max="5639" width="6.85546875" style="3" customWidth="1"/>
    <col min="5640" max="5640" width="5.140625" style="3" customWidth="1"/>
    <col min="5641" max="5648" width="6" style="3" customWidth="1"/>
    <col min="5649" max="5649" width="6.28515625" style="3" customWidth="1"/>
    <col min="5650" max="5655" width="6" style="3" customWidth="1"/>
    <col min="5656" max="5659" width="5.28515625" style="3" customWidth="1"/>
    <col min="5660" max="5660" width="6.85546875" style="3" customWidth="1"/>
    <col min="5661" max="5662" width="6.140625" style="3" customWidth="1"/>
    <col min="5663" max="5888" width="9.140625" style="3"/>
    <col min="5889" max="5889" width="3.42578125" style="3" customWidth="1"/>
    <col min="5890" max="5890" width="12.42578125" style="3" customWidth="1"/>
    <col min="5891" max="5891" width="6.5703125" style="3" customWidth="1"/>
    <col min="5892" max="5892" width="6.28515625" style="3" customWidth="1"/>
    <col min="5893" max="5893" width="7.5703125" style="3" customWidth="1"/>
    <col min="5894" max="5894" width="6.42578125" style="3" customWidth="1"/>
    <col min="5895" max="5895" width="6.85546875" style="3" customWidth="1"/>
    <col min="5896" max="5896" width="5.140625" style="3" customWidth="1"/>
    <col min="5897" max="5904" width="6" style="3" customWidth="1"/>
    <col min="5905" max="5905" width="6.28515625" style="3" customWidth="1"/>
    <col min="5906" max="5911" width="6" style="3" customWidth="1"/>
    <col min="5912" max="5915" width="5.28515625" style="3" customWidth="1"/>
    <col min="5916" max="5916" width="6.85546875" style="3" customWidth="1"/>
    <col min="5917" max="5918" width="6.140625" style="3" customWidth="1"/>
    <col min="5919" max="6144" width="9.140625" style="3"/>
    <col min="6145" max="6145" width="3.42578125" style="3" customWidth="1"/>
    <col min="6146" max="6146" width="12.42578125" style="3" customWidth="1"/>
    <col min="6147" max="6147" width="6.5703125" style="3" customWidth="1"/>
    <col min="6148" max="6148" width="6.28515625" style="3" customWidth="1"/>
    <col min="6149" max="6149" width="7.5703125" style="3" customWidth="1"/>
    <col min="6150" max="6150" width="6.42578125" style="3" customWidth="1"/>
    <col min="6151" max="6151" width="6.85546875" style="3" customWidth="1"/>
    <col min="6152" max="6152" width="5.140625" style="3" customWidth="1"/>
    <col min="6153" max="6160" width="6" style="3" customWidth="1"/>
    <col min="6161" max="6161" width="6.28515625" style="3" customWidth="1"/>
    <col min="6162" max="6167" width="6" style="3" customWidth="1"/>
    <col min="6168" max="6171" width="5.28515625" style="3" customWidth="1"/>
    <col min="6172" max="6172" width="6.85546875" style="3" customWidth="1"/>
    <col min="6173" max="6174" width="6.140625" style="3" customWidth="1"/>
    <col min="6175" max="6400" width="9.140625" style="3"/>
    <col min="6401" max="6401" width="3.42578125" style="3" customWidth="1"/>
    <col min="6402" max="6402" width="12.42578125" style="3" customWidth="1"/>
    <col min="6403" max="6403" width="6.5703125" style="3" customWidth="1"/>
    <col min="6404" max="6404" width="6.28515625" style="3" customWidth="1"/>
    <col min="6405" max="6405" width="7.5703125" style="3" customWidth="1"/>
    <col min="6406" max="6406" width="6.42578125" style="3" customWidth="1"/>
    <col min="6407" max="6407" width="6.85546875" style="3" customWidth="1"/>
    <col min="6408" max="6408" width="5.140625" style="3" customWidth="1"/>
    <col min="6409" max="6416" width="6" style="3" customWidth="1"/>
    <col min="6417" max="6417" width="6.28515625" style="3" customWidth="1"/>
    <col min="6418" max="6423" width="6" style="3" customWidth="1"/>
    <col min="6424" max="6427" width="5.28515625" style="3" customWidth="1"/>
    <col min="6428" max="6428" width="6.85546875" style="3" customWidth="1"/>
    <col min="6429" max="6430" width="6.140625" style="3" customWidth="1"/>
    <col min="6431" max="6656" width="9.140625" style="3"/>
    <col min="6657" max="6657" width="3.42578125" style="3" customWidth="1"/>
    <col min="6658" max="6658" width="12.42578125" style="3" customWidth="1"/>
    <col min="6659" max="6659" width="6.5703125" style="3" customWidth="1"/>
    <col min="6660" max="6660" width="6.28515625" style="3" customWidth="1"/>
    <col min="6661" max="6661" width="7.5703125" style="3" customWidth="1"/>
    <col min="6662" max="6662" width="6.42578125" style="3" customWidth="1"/>
    <col min="6663" max="6663" width="6.85546875" style="3" customWidth="1"/>
    <col min="6664" max="6664" width="5.140625" style="3" customWidth="1"/>
    <col min="6665" max="6672" width="6" style="3" customWidth="1"/>
    <col min="6673" max="6673" width="6.28515625" style="3" customWidth="1"/>
    <col min="6674" max="6679" width="6" style="3" customWidth="1"/>
    <col min="6680" max="6683" width="5.28515625" style="3" customWidth="1"/>
    <col min="6684" max="6684" width="6.85546875" style="3" customWidth="1"/>
    <col min="6685" max="6686" width="6.140625" style="3" customWidth="1"/>
    <col min="6687" max="6912" width="9.140625" style="3"/>
    <col min="6913" max="6913" width="3.42578125" style="3" customWidth="1"/>
    <col min="6914" max="6914" width="12.42578125" style="3" customWidth="1"/>
    <col min="6915" max="6915" width="6.5703125" style="3" customWidth="1"/>
    <col min="6916" max="6916" width="6.28515625" style="3" customWidth="1"/>
    <col min="6917" max="6917" width="7.5703125" style="3" customWidth="1"/>
    <col min="6918" max="6918" width="6.42578125" style="3" customWidth="1"/>
    <col min="6919" max="6919" width="6.85546875" style="3" customWidth="1"/>
    <col min="6920" max="6920" width="5.140625" style="3" customWidth="1"/>
    <col min="6921" max="6928" width="6" style="3" customWidth="1"/>
    <col min="6929" max="6929" width="6.28515625" style="3" customWidth="1"/>
    <col min="6930" max="6935" width="6" style="3" customWidth="1"/>
    <col min="6936" max="6939" width="5.28515625" style="3" customWidth="1"/>
    <col min="6940" max="6940" width="6.85546875" style="3" customWidth="1"/>
    <col min="6941" max="6942" width="6.140625" style="3" customWidth="1"/>
    <col min="6943" max="7168" width="9.140625" style="3"/>
    <col min="7169" max="7169" width="3.42578125" style="3" customWidth="1"/>
    <col min="7170" max="7170" width="12.42578125" style="3" customWidth="1"/>
    <col min="7171" max="7171" width="6.5703125" style="3" customWidth="1"/>
    <col min="7172" max="7172" width="6.28515625" style="3" customWidth="1"/>
    <col min="7173" max="7173" width="7.5703125" style="3" customWidth="1"/>
    <col min="7174" max="7174" width="6.42578125" style="3" customWidth="1"/>
    <col min="7175" max="7175" width="6.85546875" style="3" customWidth="1"/>
    <col min="7176" max="7176" width="5.140625" style="3" customWidth="1"/>
    <col min="7177" max="7184" width="6" style="3" customWidth="1"/>
    <col min="7185" max="7185" width="6.28515625" style="3" customWidth="1"/>
    <col min="7186" max="7191" width="6" style="3" customWidth="1"/>
    <col min="7192" max="7195" width="5.28515625" style="3" customWidth="1"/>
    <col min="7196" max="7196" width="6.85546875" style="3" customWidth="1"/>
    <col min="7197" max="7198" width="6.140625" style="3" customWidth="1"/>
    <col min="7199" max="7424" width="9.140625" style="3"/>
    <col min="7425" max="7425" width="3.42578125" style="3" customWidth="1"/>
    <col min="7426" max="7426" width="12.42578125" style="3" customWidth="1"/>
    <col min="7427" max="7427" width="6.5703125" style="3" customWidth="1"/>
    <col min="7428" max="7428" width="6.28515625" style="3" customWidth="1"/>
    <col min="7429" max="7429" width="7.5703125" style="3" customWidth="1"/>
    <col min="7430" max="7430" width="6.42578125" style="3" customWidth="1"/>
    <col min="7431" max="7431" width="6.85546875" style="3" customWidth="1"/>
    <col min="7432" max="7432" width="5.140625" style="3" customWidth="1"/>
    <col min="7433" max="7440" width="6" style="3" customWidth="1"/>
    <col min="7441" max="7441" width="6.28515625" style="3" customWidth="1"/>
    <col min="7442" max="7447" width="6" style="3" customWidth="1"/>
    <col min="7448" max="7451" width="5.28515625" style="3" customWidth="1"/>
    <col min="7452" max="7452" width="6.85546875" style="3" customWidth="1"/>
    <col min="7453" max="7454" width="6.140625" style="3" customWidth="1"/>
    <col min="7455" max="7680" width="9.140625" style="3"/>
    <col min="7681" max="7681" width="3.42578125" style="3" customWidth="1"/>
    <col min="7682" max="7682" width="12.42578125" style="3" customWidth="1"/>
    <col min="7683" max="7683" width="6.5703125" style="3" customWidth="1"/>
    <col min="7684" max="7684" width="6.28515625" style="3" customWidth="1"/>
    <col min="7685" max="7685" width="7.5703125" style="3" customWidth="1"/>
    <col min="7686" max="7686" width="6.42578125" style="3" customWidth="1"/>
    <col min="7687" max="7687" width="6.85546875" style="3" customWidth="1"/>
    <col min="7688" max="7688" width="5.140625" style="3" customWidth="1"/>
    <col min="7689" max="7696" width="6" style="3" customWidth="1"/>
    <col min="7697" max="7697" width="6.28515625" style="3" customWidth="1"/>
    <col min="7698" max="7703" width="6" style="3" customWidth="1"/>
    <col min="7704" max="7707" width="5.28515625" style="3" customWidth="1"/>
    <col min="7708" max="7708" width="6.85546875" style="3" customWidth="1"/>
    <col min="7709" max="7710" width="6.140625" style="3" customWidth="1"/>
    <col min="7711" max="7936" width="9.140625" style="3"/>
    <col min="7937" max="7937" width="3.42578125" style="3" customWidth="1"/>
    <col min="7938" max="7938" width="12.42578125" style="3" customWidth="1"/>
    <col min="7939" max="7939" width="6.5703125" style="3" customWidth="1"/>
    <col min="7940" max="7940" width="6.28515625" style="3" customWidth="1"/>
    <col min="7941" max="7941" width="7.5703125" style="3" customWidth="1"/>
    <col min="7942" max="7942" width="6.42578125" style="3" customWidth="1"/>
    <col min="7943" max="7943" width="6.85546875" style="3" customWidth="1"/>
    <col min="7944" max="7944" width="5.140625" style="3" customWidth="1"/>
    <col min="7945" max="7952" width="6" style="3" customWidth="1"/>
    <col min="7953" max="7953" width="6.28515625" style="3" customWidth="1"/>
    <col min="7954" max="7959" width="6" style="3" customWidth="1"/>
    <col min="7960" max="7963" width="5.28515625" style="3" customWidth="1"/>
    <col min="7964" max="7964" width="6.85546875" style="3" customWidth="1"/>
    <col min="7965" max="7966" width="6.140625" style="3" customWidth="1"/>
    <col min="7967" max="8192" width="9.140625" style="3"/>
    <col min="8193" max="8193" width="3.42578125" style="3" customWidth="1"/>
    <col min="8194" max="8194" width="12.42578125" style="3" customWidth="1"/>
    <col min="8195" max="8195" width="6.5703125" style="3" customWidth="1"/>
    <col min="8196" max="8196" width="6.28515625" style="3" customWidth="1"/>
    <col min="8197" max="8197" width="7.5703125" style="3" customWidth="1"/>
    <col min="8198" max="8198" width="6.42578125" style="3" customWidth="1"/>
    <col min="8199" max="8199" width="6.85546875" style="3" customWidth="1"/>
    <col min="8200" max="8200" width="5.140625" style="3" customWidth="1"/>
    <col min="8201" max="8208" width="6" style="3" customWidth="1"/>
    <col min="8209" max="8209" width="6.28515625" style="3" customWidth="1"/>
    <col min="8210" max="8215" width="6" style="3" customWidth="1"/>
    <col min="8216" max="8219" width="5.28515625" style="3" customWidth="1"/>
    <col min="8220" max="8220" width="6.85546875" style="3" customWidth="1"/>
    <col min="8221" max="8222" width="6.140625" style="3" customWidth="1"/>
    <col min="8223" max="8448" width="9.140625" style="3"/>
    <col min="8449" max="8449" width="3.42578125" style="3" customWidth="1"/>
    <col min="8450" max="8450" width="12.42578125" style="3" customWidth="1"/>
    <col min="8451" max="8451" width="6.5703125" style="3" customWidth="1"/>
    <col min="8452" max="8452" width="6.28515625" style="3" customWidth="1"/>
    <col min="8453" max="8453" width="7.5703125" style="3" customWidth="1"/>
    <col min="8454" max="8454" width="6.42578125" style="3" customWidth="1"/>
    <col min="8455" max="8455" width="6.85546875" style="3" customWidth="1"/>
    <col min="8456" max="8456" width="5.140625" style="3" customWidth="1"/>
    <col min="8457" max="8464" width="6" style="3" customWidth="1"/>
    <col min="8465" max="8465" width="6.28515625" style="3" customWidth="1"/>
    <col min="8466" max="8471" width="6" style="3" customWidth="1"/>
    <col min="8472" max="8475" width="5.28515625" style="3" customWidth="1"/>
    <col min="8476" max="8476" width="6.85546875" style="3" customWidth="1"/>
    <col min="8477" max="8478" width="6.140625" style="3" customWidth="1"/>
    <col min="8479" max="8704" width="9.140625" style="3"/>
    <col min="8705" max="8705" width="3.42578125" style="3" customWidth="1"/>
    <col min="8706" max="8706" width="12.42578125" style="3" customWidth="1"/>
    <col min="8707" max="8707" width="6.5703125" style="3" customWidth="1"/>
    <col min="8708" max="8708" width="6.28515625" style="3" customWidth="1"/>
    <col min="8709" max="8709" width="7.5703125" style="3" customWidth="1"/>
    <col min="8710" max="8710" width="6.42578125" style="3" customWidth="1"/>
    <col min="8711" max="8711" width="6.85546875" style="3" customWidth="1"/>
    <col min="8712" max="8712" width="5.140625" style="3" customWidth="1"/>
    <col min="8713" max="8720" width="6" style="3" customWidth="1"/>
    <col min="8721" max="8721" width="6.28515625" style="3" customWidth="1"/>
    <col min="8722" max="8727" width="6" style="3" customWidth="1"/>
    <col min="8728" max="8731" width="5.28515625" style="3" customWidth="1"/>
    <col min="8732" max="8732" width="6.85546875" style="3" customWidth="1"/>
    <col min="8733" max="8734" width="6.140625" style="3" customWidth="1"/>
    <col min="8735" max="8960" width="9.140625" style="3"/>
    <col min="8961" max="8961" width="3.42578125" style="3" customWidth="1"/>
    <col min="8962" max="8962" width="12.42578125" style="3" customWidth="1"/>
    <col min="8963" max="8963" width="6.5703125" style="3" customWidth="1"/>
    <col min="8964" max="8964" width="6.28515625" style="3" customWidth="1"/>
    <col min="8965" max="8965" width="7.5703125" style="3" customWidth="1"/>
    <col min="8966" max="8966" width="6.42578125" style="3" customWidth="1"/>
    <col min="8967" max="8967" width="6.85546875" style="3" customWidth="1"/>
    <col min="8968" max="8968" width="5.140625" style="3" customWidth="1"/>
    <col min="8969" max="8976" width="6" style="3" customWidth="1"/>
    <col min="8977" max="8977" width="6.28515625" style="3" customWidth="1"/>
    <col min="8978" max="8983" width="6" style="3" customWidth="1"/>
    <col min="8984" max="8987" width="5.28515625" style="3" customWidth="1"/>
    <col min="8988" max="8988" width="6.85546875" style="3" customWidth="1"/>
    <col min="8989" max="8990" width="6.140625" style="3" customWidth="1"/>
    <col min="8991" max="9216" width="9.140625" style="3"/>
    <col min="9217" max="9217" width="3.42578125" style="3" customWidth="1"/>
    <col min="9218" max="9218" width="12.42578125" style="3" customWidth="1"/>
    <col min="9219" max="9219" width="6.5703125" style="3" customWidth="1"/>
    <col min="9220" max="9220" width="6.28515625" style="3" customWidth="1"/>
    <col min="9221" max="9221" width="7.5703125" style="3" customWidth="1"/>
    <col min="9222" max="9222" width="6.42578125" style="3" customWidth="1"/>
    <col min="9223" max="9223" width="6.85546875" style="3" customWidth="1"/>
    <col min="9224" max="9224" width="5.140625" style="3" customWidth="1"/>
    <col min="9225" max="9232" width="6" style="3" customWidth="1"/>
    <col min="9233" max="9233" width="6.28515625" style="3" customWidth="1"/>
    <col min="9234" max="9239" width="6" style="3" customWidth="1"/>
    <col min="9240" max="9243" width="5.28515625" style="3" customWidth="1"/>
    <col min="9244" max="9244" width="6.85546875" style="3" customWidth="1"/>
    <col min="9245" max="9246" width="6.140625" style="3" customWidth="1"/>
    <col min="9247" max="9472" width="9.140625" style="3"/>
    <col min="9473" max="9473" width="3.42578125" style="3" customWidth="1"/>
    <col min="9474" max="9474" width="12.42578125" style="3" customWidth="1"/>
    <col min="9475" max="9475" width="6.5703125" style="3" customWidth="1"/>
    <col min="9476" max="9476" width="6.28515625" style="3" customWidth="1"/>
    <col min="9477" max="9477" width="7.5703125" style="3" customWidth="1"/>
    <col min="9478" max="9478" width="6.42578125" style="3" customWidth="1"/>
    <col min="9479" max="9479" width="6.85546875" style="3" customWidth="1"/>
    <col min="9480" max="9480" width="5.140625" style="3" customWidth="1"/>
    <col min="9481" max="9488" width="6" style="3" customWidth="1"/>
    <col min="9489" max="9489" width="6.28515625" style="3" customWidth="1"/>
    <col min="9490" max="9495" width="6" style="3" customWidth="1"/>
    <col min="9496" max="9499" width="5.28515625" style="3" customWidth="1"/>
    <col min="9500" max="9500" width="6.85546875" style="3" customWidth="1"/>
    <col min="9501" max="9502" width="6.140625" style="3" customWidth="1"/>
    <col min="9503" max="9728" width="9.140625" style="3"/>
    <col min="9729" max="9729" width="3.42578125" style="3" customWidth="1"/>
    <col min="9730" max="9730" width="12.42578125" style="3" customWidth="1"/>
    <col min="9731" max="9731" width="6.5703125" style="3" customWidth="1"/>
    <col min="9732" max="9732" width="6.28515625" style="3" customWidth="1"/>
    <col min="9733" max="9733" width="7.5703125" style="3" customWidth="1"/>
    <col min="9734" max="9734" width="6.42578125" style="3" customWidth="1"/>
    <col min="9735" max="9735" width="6.85546875" style="3" customWidth="1"/>
    <col min="9736" max="9736" width="5.140625" style="3" customWidth="1"/>
    <col min="9737" max="9744" width="6" style="3" customWidth="1"/>
    <col min="9745" max="9745" width="6.28515625" style="3" customWidth="1"/>
    <col min="9746" max="9751" width="6" style="3" customWidth="1"/>
    <col min="9752" max="9755" width="5.28515625" style="3" customWidth="1"/>
    <col min="9756" max="9756" width="6.85546875" style="3" customWidth="1"/>
    <col min="9757" max="9758" width="6.140625" style="3" customWidth="1"/>
    <col min="9759" max="9984" width="9.140625" style="3"/>
    <col min="9985" max="9985" width="3.42578125" style="3" customWidth="1"/>
    <col min="9986" max="9986" width="12.42578125" style="3" customWidth="1"/>
    <col min="9987" max="9987" width="6.5703125" style="3" customWidth="1"/>
    <col min="9988" max="9988" width="6.28515625" style="3" customWidth="1"/>
    <col min="9989" max="9989" width="7.5703125" style="3" customWidth="1"/>
    <col min="9990" max="9990" width="6.42578125" style="3" customWidth="1"/>
    <col min="9991" max="9991" width="6.85546875" style="3" customWidth="1"/>
    <col min="9992" max="9992" width="5.140625" style="3" customWidth="1"/>
    <col min="9993" max="10000" width="6" style="3" customWidth="1"/>
    <col min="10001" max="10001" width="6.28515625" style="3" customWidth="1"/>
    <col min="10002" max="10007" width="6" style="3" customWidth="1"/>
    <col min="10008" max="10011" width="5.28515625" style="3" customWidth="1"/>
    <col min="10012" max="10012" width="6.85546875" style="3" customWidth="1"/>
    <col min="10013" max="10014" width="6.140625" style="3" customWidth="1"/>
    <col min="10015" max="10240" width="9.140625" style="3"/>
    <col min="10241" max="10241" width="3.42578125" style="3" customWidth="1"/>
    <col min="10242" max="10242" width="12.42578125" style="3" customWidth="1"/>
    <col min="10243" max="10243" width="6.5703125" style="3" customWidth="1"/>
    <col min="10244" max="10244" width="6.28515625" style="3" customWidth="1"/>
    <col min="10245" max="10245" width="7.5703125" style="3" customWidth="1"/>
    <col min="10246" max="10246" width="6.42578125" style="3" customWidth="1"/>
    <col min="10247" max="10247" width="6.85546875" style="3" customWidth="1"/>
    <col min="10248" max="10248" width="5.140625" style="3" customWidth="1"/>
    <col min="10249" max="10256" width="6" style="3" customWidth="1"/>
    <col min="10257" max="10257" width="6.28515625" style="3" customWidth="1"/>
    <col min="10258" max="10263" width="6" style="3" customWidth="1"/>
    <col min="10264" max="10267" width="5.28515625" style="3" customWidth="1"/>
    <col min="10268" max="10268" width="6.85546875" style="3" customWidth="1"/>
    <col min="10269" max="10270" width="6.140625" style="3" customWidth="1"/>
    <col min="10271" max="10496" width="9.140625" style="3"/>
    <col min="10497" max="10497" width="3.42578125" style="3" customWidth="1"/>
    <col min="10498" max="10498" width="12.42578125" style="3" customWidth="1"/>
    <col min="10499" max="10499" width="6.5703125" style="3" customWidth="1"/>
    <col min="10500" max="10500" width="6.28515625" style="3" customWidth="1"/>
    <col min="10501" max="10501" width="7.5703125" style="3" customWidth="1"/>
    <col min="10502" max="10502" width="6.42578125" style="3" customWidth="1"/>
    <col min="10503" max="10503" width="6.85546875" style="3" customWidth="1"/>
    <col min="10504" max="10504" width="5.140625" style="3" customWidth="1"/>
    <col min="10505" max="10512" width="6" style="3" customWidth="1"/>
    <col min="10513" max="10513" width="6.28515625" style="3" customWidth="1"/>
    <col min="10514" max="10519" width="6" style="3" customWidth="1"/>
    <col min="10520" max="10523" width="5.28515625" style="3" customWidth="1"/>
    <col min="10524" max="10524" width="6.85546875" style="3" customWidth="1"/>
    <col min="10525" max="10526" width="6.140625" style="3" customWidth="1"/>
    <col min="10527" max="10752" width="9.140625" style="3"/>
    <col min="10753" max="10753" width="3.42578125" style="3" customWidth="1"/>
    <col min="10754" max="10754" width="12.42578125" style="3" customWidth="1"/>
    <col min="10755" max="10755" width="6.5703125" style="3" customWidth="1"/>
    <col min="10756" max="10756" width="6.28515625" style="3" customWidth="1"/>
    <col min="10757" max="10757" width="7.5703125" style="3" customWidth="1"/>
    <col min="10758" max="10758" width="6.42578125" style="3" customWidth="1"/>
    <col min="10759" max="10759" width="6.85546875" style="3" customWidth="1"/>
    <col min="10760" max="10760" width="5.140625" style="3" customWidth="1"/>
    <col min="10761" max="10768" width="6" style="3" customWidth="1"/>
    <col min="10769" max="10769" width="6.28515625" style="3" customWidth="1"/>
    <col min="10770" max="10775" width="6" style="3" customWidth="1"/>
    <col min="10776" max="10779" width="5.28515625" style="3" customWidth="1"/>
    <col min="10780" max="10780" width="6.85546875" style="3" customWidth="1"/>
    <col min="10781" max="10782" width="6.140625" style="3" customWidth="1"/>
    <col min="10783" max="11008" width="9.140625" style="3"/>
    <col min="11009" max="11009" width="3.42578125" style="3" customWidth="1"/>
    <col min="11010" max="11010" width="12.42578125" style="3" customWidth="1"/>
    <col min="11011" max="11011" width="6.5703125" style="3" customWidth="1"/>
    <col min="11012" max="11012" width="6.28515625" style="3" customWidth="1"/>
    <col min="11013" max="11013" width="7.5703125" style="3" customWidth="1"/>
    <col min="11014" max="11014" width="6.42578125" style="3" customWidth="1"/>
    <col min="11015" max="11015" width="6.85546875" style="3" customWidth="1"/>
    <col min="11016" max="11016" width="5.140625" style="3" customWidth="1"/>
    <col min="11017" max="11024" width="6" style="3" customWidth="1"/>
    <col min="11025" max="11025" width="6.28515625" style="3" customWidth="1"/>
    <col min="11026" max="11031" width="6" style="3" customWidth="1"/>
    <col min="11032" max="11035" width="5.28515625" style="3" customWidth="1"/>
    <col min="11036" max="11036" width="6.85546875" style="3" customWidth="1"/>
    <col min="11037" max="11038" width="6.140625" style="3" customWidth="1"/>
    <col min="11039" max="11264" width="9.140625" style="3"/>
    <col min="11265" max="11265" width="3.42578125" style="3" customWidth="1"/>
    <col min="11266" max="11266" width="12.42578125" style="3" customWidth="1"/>
    <col min="11267" max="11267" width="6.5703125" style="3" customWidth="1"/>
    <col min="11268" max="11268" width="6.28515625" style="3" customWidth="1"/>
    <col min="11269" max="11269" width="7.5703125" style="3" customWidth="1"/>
    <col min="11270" max="11270" width="6.42578125" style="3" customWidth="1"/>
    <col min="11271" max="11271" width="6.85546875" style="3" customWidth="1"/>
    <col min="11272" max="11272" width="5.140625" style="3" customWidth="1"/>
    <col min="11273" max="11280" width="6" style="3" customWidth="1"/>
    <col min="11281" max="11281" width="6.28515625" style="3" customWidth="1"/>
    <col min="11282" max="11287" width="6" style="3" customWidth="1"/>
    <col min="11288" max="11291" width="5.28515625" style="3" customWidth="1"/>
    <col min="11292" max="11292" width="6.85546875" style="3" customWidth="1"/>
    <col min="11293" max="11294" width="6.140625" style="3" customWidth="1"/>
    <col min="11295" max="11520" width="9.140625" style="3"/>
    <col min="11521" max="11521" width="3.42578125" style="3" customWidth="1"/>
    <col min="11522" max="11522" width="12.42578125" style="3" customWidth="1"/>
    <col min="11523" max="11523" width="6.5703125" style="3" customWidth="1"/>
    <col min="11524" max="11524" width="6.28515625" style="3" customWidth="1"/>
    <col min="11525" max="11525" width="7.5703125" style="3" customWidth="1"/>
    <col min="11526" max="11526" width="6.42578125" style="3" customWidth="1"/>
    <col min="11527" max="11527" width="6.85546875" style="3" customWidth="1"/>
    <col min="11528" max="11528" width="5.140625" style="3" customWidth="1"/>
    <col min="11529" max="11536" width="6" style="3" customWidth="1"/>
    <col min="11537" max="11537" width="6.28515625" style="3" customWidth="1"/>
    <col min="11538" max="11543" width="6" style="3" customWidth="1"/>
    <col min="11544" max="11547" width="5.28515625" style="3" customWidth="1"/>
    <col min="11548" max="11548" width="6.85546875" style="3" customWidth="1"/>
    <col min="11549" max="11550" width="6.140625" style="3" customWidth="1"/>
    <col min="11551" max="11776" width="9.140625" style="3"/>
    <col min="11777" max="11777" width="3.42578125" style="3" customWidth="1"/>
    <col min="11778" max="11778" width="12.42578125" style="3" customWidth="1"/>
    <col min="11779" max="11779" width="6.5703125" style="3" customWidth="1"/>
    <col min="11780" max="11780" width="6.28515625" style="3" customWidth="1"/>
    <col min="11781" max="11781" width="7.5703125" style="3" customWidth="1"/>
    <col min="11782" max="11782" width="6.42578125" style="3" customWidth="1"/>
    <col min="11783" max="11783" width="6.85546875" style="3" customWidth="1"/>
    <col min="11784" max="11784" width="5.140625" style="3" customWidth="1"/>
    <col min="11785" max="11792" width="6" style="3" customWidth="1"/>
    <col min="11793" max="11793" width="6.28515625" style="3" customWidth="1"/>
    <col min="11794" max="11799" width="6" style="3" customWidth="1"/>
    <col min="11800" max="11803" width="5.28515625" style="3" customWidth="1"/>
    <col min="11804" max="11804" width="6.85546875" style="3" customWidth="1"/>
    <col min="11805" max="11806" width="6.140625" style="3" customWidth="1"/>
    <col min="11807" max="12032" width="9.140625" style="3"/>
    <col min="12033" max="12033" width="3.42578125" style="3" customWidth="1"/>
    <col min="12034" max="12034" width="12.42578125" style="3" customWidth="1"/>
    <col min="12035" max="12035" width="6.5703125" style="3" customWidth="1"/>
    <col min="12036" max="12036" width="6.28515625" style="3" customWidth="1"/>
    <col min="12037" max="12037" width="7.5703125" style="3" customWidth="1"/>
    <col min="12038" max="12038" width="6.42578125" style="3" customWidth="1"/>
    <col min="12039" max="12039" width="6.85546875" style="3" customWidth="1"/>
    <col min="12040" max="12040" width="5.140625" style="3" customWidth="1"/>
    <col min="12041" max="12048" width="6" style="3" customWidth="1"/>
    <col min="12049" max="12049" width="6.28515625" style="3" customWidth="1"/>
    <col min="12050" max="12055" width="6" style="3" customWidth="1"/>
    <col min="12056" max="12059" width="5.28515625" style="3" customWidth="1"/>
    <col min="12060" max="12060" width="6.85546875" style="3" customWidth="1"/>
    <col min="12061" max="12062" width="6.140625" style="3" customWidth="1"/>
    <col min="12063" max="12288" width="9.140625" style="3"/>
    <col min="12289" max="12289" width="3.42578125" style="3" customWidth="1"/>
    <col min="12290" max="12290" width="12.42578125" style="3" customWidth="1"/>
    <col min="12291" max="12291" width="6.5703125" style="3" customWidth="1"/>
    <col min="12292" max="12292" width="6.28515625" style="3" customWidth="1"/>
    <col min="12293" max="12293" width="7.5703125" style="3" customWidth="1"/>
    <col min="12294" max="12294" width="6.42578125" style="3" customWidth="1"/>
    <col min="12295" max="12295" width="6.85546875" style="3" customWidth="1"/>
    <col min="12296" max="12296" width="5.140625" style="3" customWidth="1"/>
    <col min="12297" max="12304" width="6" style="3" customWidth="1"/>
    <col min="12305" max="12305" width="6.28515625" style="3" customWidth="1"/>
    <col min="12306" max="12311" width="6" style="3" customWidth="1"/>
    <col min="12312" max="12315" width="5.28515625" style="3" customWidth="1"/>
    <col min="12316" max="12316" width="6.85546875" style="3" customWidth="1"/>
    <col min="12317" max="12318" width="6.140625" style="3" customWidth="1"/>
    <col min="12319" max="12544" width="9.140625" style="3"/>
    <col min="12545" max="12545" width="3.42578125" style="3" customWidth="1"/>
    <col min="12546" max="12546" width="12.42578125" style="3" customWidth="1"/>
    <col min="12547" max="12547" width="6.5703125" style="3" customWidth="1"/>
    <col min="12548" max="12548" width="6.28515625" style="3" customWidth="1"/>
    <col min="12549" max="12549" width="7.5703125" style="3" customWidth="1"/>
    <col min="12550" max="12550" width="6.42578125" style="3" customWidth="1"/>
    <col min="12551" max="12551" width="6.85546875" style="3" customWidth="1"/>
    <col min="12552" max="12552" width="5.140625" style="3" customWidth="1"/>
    <col min="12553" max="12560" width="6" style="3" customWidth="1"/>
    <col min="12561" max="12561" width="6.28515625" style="3" customWidth="1"/>
    <col min="12562" max="12567" width="6" style="3" customWidth="1"/>
    <col min="12568" max="12571" width="5.28515625" style="3" customWidth="1"/>
    <col min="12572" max="12572" width="6.85546875" style="3" customWidth="1"/>
    <col min="12573" max="12574" width="6.140625" style="3" customWidth="1"/>
    <col min="12575" max="12800" width="9.140625" style="3"/>
    <col min="12801" max="12801" width="3.42578125" style="3" customWidth="1"/>
    <col min="12802" max="12802" width="12.42578125" style="3" customWidth="1"/>
    <col min="12803" max="12803" width="6.5703125" style="3" customWidth="1"/>
    <col min="12804" max="12804" width="6.28515625" style="3" customWidth="1"/>
    <col min="12805" max="12805" width="7.5703125" style="3" customWidth="1"/>
    <col min="12806" max="12806" width="6.42578125" style="3" customWidth="1"/>
    <col min="12807" max="12807" width="6.85546875" style="3" customWidth="1"/>
    <col min="12808" max="12808" width="5.140625" style="3" customWidth="1"/>
    <col min="12809" max="12816" width="6" style="3" customWidth="1"/>
    <col min="12817" max="12817" width="6.28515625" style="3" customWidth="1"/>
    <col min="12818" max="12823" width="6" style="3" customWidth="1"/>
    <col min="12824" max="12827" width="5.28515625" style="3" customWidth="1"/>
    <col min="12828" max="12828" width="6.85546875" style="3" customWidth="1"/>
    <col min="12829" max="12830" width="6.140625" style="3" customWidth="1"/>
    <col min="12831" max="13056" width="9.140625" style="3"/>
    <col min="13057" max="13057" width="3.42578125" style="3" customWidth="1"/>
    <col min="13058" max="13058" width="12.42578125" style="3" customWidth="1"/>
    <col min="13059" max="13059" width="6.5703125" style="3" customWidth="1"/>
    <col min="13060" max="13060" width="6.28515625" style="3" customWidth="1"/>
    <col min="13061" max="13061" width="7.5703125" style="3" customWidth="1"/>
    <col min="13062" max="13062" width="6.42578125" style="3" customWidth="1"/>
    <col min="13063" max="13063" width="6.85546875" style="3" customWidth="1"/>
    <col min="13064" max="13064" width="5.140625" style="3" customWidth="1"/>
    <col min="13065" max="13072" width="6" style="3" customWidth="1"/>
    <col min="13073" max="13073" width="6.28515625" style="3" customWidth="1"/>
    <col min="13074" max="13079" width="6" style="3" customWidth="1"/>
    <col min="13080" max="13083" width="5.28515625" style="3" customWidth="1"/>
    <col min="13084" max="13084" width="6.85546875" style="3" customWidth="1"/>
    <col min="13085" max="13086" width="6.140625" style="3" customWidth="1"/>
    <col min="13087" max="13312" width="9.140625" style="3"/>
    <col min="13313" max="13313" width="3.42578125" style="3" customWidth="1"/>
    <col min="13314" max="13314" width="12.42578125" style="3" customWidth="1"/>
    <col min="13315" max="13315" width="6.5703125" style="3" customWidth="1"/>
    <col min="13316" max="13316" width="6.28515625" style="3" customWidth="1"/>
    <col min="13317" max="13317" width="7.5703125" style="3" customWidth="1"/>
    <col min="13318" max="13318" width="6.42578125" style="3" customWidth="1"/>
    <col min="13319" max="13319" width="6.85546875" style="3" customWidth="1"/>
    <col min="13320" max="13320" width="5.140625" style="3" customWidth="1"/>
    <col min="13321" max="13328" width="6" style="3" customWidth="1"/>
    <col min="13329" max="13329" width="6.28515625" style="3" customWidth="1"/>
    <col min="13330" max="13335" width="6" style="3" customWidth="1"/>
    <col min="13336" max="13339" width="5.28515625" style="3" customWidth="1"/>
    <col min="13340" max="13340" width="6.85546875" style="3" customWidth="1"/>
    <col min="13341" max="13342" width="6.140625" style="3" customWidth="1"/>
    <col min="13343" max="13568" width="9.140625" style="3"/>
    <col min="13569" max="13569" width="3.42578125" style="3" customWidth="1"/>
    <col min="13570" max="13570" width="12.42578125" style="3" customWidth="1"/>
    <col min="13571" max="13571" width="6.5703125" style="3" customWidth="1"/>
    <col min="13572" max="13572" width="6.28515625" style="3" customWidth="1"/>
    <col min="13573" max="13573" width="7.5703125" style="3" customWidth="1"/>
    <col min="13574" max="13574" width="6.42578125" style="3" customWidth="1"/>
    <col min="13575" max="13575" width="6.85546875" style="3" customWidth="1"/>
    <col min="13576" max="13576" width="5.140625" style="3" customWidth="1"/>
    <col min="13577" max="13584" width="6" style="3" customWidth="1"/>
    <col min="13585" max="13585" width="6.28515625" style="3" customWidth="1"/>
    <col min="13586" max="13591" width="6" style="3" customWidth="1"/>
    <col min="13592" max="13595" width="5.28515625" style="3" customWidth="1"/>
    <col min="13596" max="13596" width="6.85546875" style="3" customWidth="1"/>
    <col min="13597" max="13598" width="6.140625" style="3" customWidth="1"/>
    <col min="13599" max="13824" width="9.140625" style="3"/>
    <col min="13825" max="13825" width="3.42578125" style="3" customWidth="1"/>
    <col min="13826" max="13826" width="12.42578125" style="3" customWidth="1"/>
    <col min="13827" max="13827" width="6.5703125" style="3" customWidth="1"/>
    <col min="13828" max="13828" width="6.28515625" style="3" customWidth="1"/>
    <col min="13829" max="13829" width="7.5703125" style="3" customWidth="1"/>
    <col min="13830" max="13830" width="6.42578125" style="3" customWidth="1"/>
    <col min="13831" max="13831" width="6.85546875" style="3" customWidth="1"/>
    <col min="13832" max="13832" width="5.140625" style="3" customWidth="1"/>
    <col min="13833" max="13840" width="6" style="3" customWidth="1"/>
    <col min="13841" max="13841" width="6.28515625" style="3" customWidth="1"/>
    <col min="13842" max="13847" width="6" style="3" customWidth="1"/>
    <col min="13848" max="13851" width="5.28515625" style="3" customWidth="1"/>
    <col min="13852" max="13852" width="6.85546875" style="3" customWidth="1"/>
    <col min="13853" max="13854" width="6.140625" style="3" customWidth="1"/>
    <col min="13855" max="14080" width="9.140625" style="3"/>
    <col min="14081" max="14081" width="3.42578125" style="3" customWidth="1"/>
    <col min="14082" max="14082" width="12.42578125" style="3" customWidth="1"/>
    <col min="14083" max="14083" width="6.5703125" style="3" customWidth="1"/>
    <col min="14084" max="14084" width="6.28515625" style="3" customWidth="1"/>
    <col min="14085" max="14085" width="7.5703125" style="3" customWidth="1"/>
    <col min="14086" max="14086" width="6.42578125" style="3" customWidth="1"/>
    <col min="14087" max="14087" width="6.85546875" style="3" customWidth="1"/>
    <col min="14088" max="14088" width="5.140625" style="3" customWidth="1"/>
    <col min="14089" max="14096" width="6" style="3" customWidth="1"/>
    <col min="14097" max="14097" width="6.28515625" style="3" customWidth="1"/>
    <col min="14098" max="14103" width="6" style="3" customWidth="1"/>
    <col min="14104" max="14107" width="5.28515625" style="3" customWidth="1"/>
    <col min="14108" max="14108" width="6.85546875" style="3" customWidth="1"/>
    <col min="14109" max="14110" width="6.140625" style="3" customWidth="1"/>
    <col min="14111" max="14336" width="9.140625" style="3"/>
    <col min="14337" max="14337" width="3.42578125" style="3" customWidth="1"/>
    <col min="14338" max="14338" width="12.42578125" style="3" customWidth="1"/>
    <col min="14339" max="14339" width="6.5703125" style="3" customWidth="1"/>
    <col min="14340" max="14340" width="6.28515625" style="3" customWidth="1"/>
    <col min="14341" max="14341" width="7.5703125" style="3" customWidth="1"/>
    <col min="14342" max="14342" width="6.42578125" style="3" customWidth="1"/>
    <col min="14343" max="14343" width="6.85546875" style="3" customWidth="1"/>
    <col min="14344" max="14344" width="5.140625" style="3" customWidth="1"/>
    <col min="14345" max="14352" width="6" style="3" customWidth="1"/>
    <col min="14353" max="14353" width="6.28515625" style="3" customWidth="1"/>
    <col min="14354" max="14359" width="6" style="3" customWidth="1"/>
    <col min="14360" max="14363" width="5.28515625" style="3" customWidth="1"/>
    <col min="14364" max="14364" width="6.85546875" style="3" customWidth="1"/>
    <col min="14365" max="14366" width="6.140625" style="3" customWidth="1"/>
    <col min="14367" max="14592" width="9.140625" style="3"/>
    <col min="14593" max="14593" width="3.42578125" style="3" customWidth="1"/>
    <col min="14594" max="14594" width="12.42578125" style="3" customWidth="1"/>
    <col min="14595" max="14595" width="6.5703125" style="3" customWidth="1"/>
    <col min="14596" max="14596" width="6.28515625" style="3" customWidth="1"/>
    <col min="14597" max="14597" width="7.5703125" style="3" customWidth="1"/>
    <col min="14598" max="14598" width="6.42578125" style="3" customWidth="1"/>
    <col min="14599" max="14599" width="6.85546875" style="3" customWidth="1"/>
    <col min="14600" max="14600" width="5.140625" style="3" customWidth="1"/>
    <col min="14601" max="14608" width="6" style="3" customWidth="1"/>
    <col min="14609" max="14609" width="6.28515625" style="3" customWidth="1"/>
    <col min="14610" max="14615" width="6" style="3" customWidth="1"/>
    <col min="14616" max="14619" width="5.28515625" style="3" customWidth="1"/>
    <col min="14620" max="14620" width="6.85546875" style="3" customWidth="1"/>
    <col min="14621" max="14622" width="6.140625" style="3" customWidth="1"/>
    <col min="14623" max="14848" width="9.140625" style="3"/>
    <col min="14849" max="14849" width="3.42578125" style="3" customWidth="1"/>
    <col min="14850" max="14850" width="12.42578125" style="3" customWidth="1"/>
    <col min="14851" max="14851" width="6.5703125" style="3" customWidth="1"/>
    <col min="14852" max="14852" width="6.28515625" style="3" customWidth="1"/>
    <col min="14853" max="14853" width="7.5703125" style="3" customWidth="1"/>
    <col min="14854" max="14854" width="6.42578125" style="3" customWidth="1"/>
    <col min="14855" max="14855" width="6.85546875" style="3" customWidth="1"/>
    <col min="14856" max="14856" width="5.140625" style="3" customWidth="1"/>
    <col min="14857" max="14864" width="6" style="3" customWidth="1"/>
    <col min="14865" max="14865" width="6.28515625" style="3" customWidth="1"/>
    <col min="14866" max="14871" width="6" style="3" customWidth="1"/>
    <col min="14872" max="14875" width="5.28515625" style="3" customWidth="1"/>
    <col min="14876" max="14876" width="6.85546875" style="3" customWidth="1"/>
    <col min="14877" max="14878" width="6.140625" style="3" customWidth="1"/>
    <col min="14879" max="15104" width="9.140625" style="3"/>
    <col min="15105" max="15105" width="3.42578125" style="3" customWidth="1"/>
    <col min="15106" max="15106" width="12.42578125" style="3" customWidth="1"/>
    <col min="15107" max="15107" width="6.5703125" style="3" customWidth="1"/>
    <col min="15108" max="15108" width="6.28515625" style="3" customWidth="1"/>
    <col min="15109" max="15109" width="7.5703125" style="3" customWidth="1"/>
    <col min="15110" max="15110" width="6.42578125" style="3" customWidth="1"/>
    <col min="15111" max="15111" width="6.85546875" style="3" customWidth="1"/>
    <col min="15112" max="15112" width="5.140625" style="3" customWidth="1"/>
    <col min="15113" max="15120" width="6" style="3" customWidth="1"/>
    <col min="15121" max="15121" width="6.28515625" style="3" customWidth="1"/>
    <col min="15122" max="15127" width="6" style="3" customWidth="1"/>
    <col min="15128" max="15131" width="5.28515625" style="3" customWidth="1"/>
    <col min="15132" max="15132" width="6.85546875" style="3" customWidth="1"/>
    <col min="15133" max="15134" width="6.140625" style="3" customWidth="1"/>
    <col min="15135" max="15360" width="9.140625" style="3"/>
    <col min="15361" max="15361" width="3.42578125" style="3" customWidth="1"/>
    <col min="15362" max="15362" width="12.42578125" style="3" customWidth="1"/>
    <col min="15363" max="15363" width="6.5703125" style="3" customWidth="1"/>
    <col min="15364" max="15364" width="6.28515625" style="3" customWidth="1"/>
    <col min="15365" max="15365" width="7.5703125" style="3" customWidth="1"/>
    <col min="15366" max="15366" width="6.42578125" style="3" customWidth="1"/>
    <col min="15367" max="15367" width="6.85546875" style="3" customWidth="1"/>
    <col min="15368" max="15368" width="5.140625" style="3" customWidth="1"/>
    <col min="15369" max="15376" width="6" style="3" customWidth="1"/>
    <col min="15377" max="15377" width="6.28515625" style="3" customWidth="1"/>
    <col min="15378" max="15383" width="6" style="3" customWidth="1"/>
    <col min="15384" max="15387" width="5.28515625" style="3" customWidth="1"/>
    <col min="15388" max="15388" width="6.85546875" style="3" customWidth="1"/>
    <col min="15389" max="15390" width="6.140625" style="3" customWidth="1"/>
    <col min="15391" max="15616" width="9.140625" style="3"/>
    <col min="15617" max="15617" width="3.42578125" style="3" customWidth="1"/>
    <col min="15618" max="15618" width="12.42578125" style="3" customWidth="1"/>
    <col min="15619" max="15619" width="6.5703125" style="3" customWidth="1"/>
    <col min="15620" max="15620" width="6.28515625" style="3" customWidth="1"/>
    <col min="15621" max="15621" width="7.5703125" style="3" customWidth="1"/>
    <col min="15622" max="15622" width="6.42578125" style="3" customWidth="1"/>
    <col min="15623" max="15623" width="6.85546875" style="3" customWidth="1"/>
    <col min="15624" max="15624" width="5.140625" style="3" customWidth="1"/>
    <col min="15625" max="15632" width="6" style="3" customWidth="1"/>
    <col min="15633" max="15633" width="6.28515625" style="3" customWidth="1"/>
    <col min="15634" max="15639" width="6" style="3" customWidth="1"/>
    <col min="15640" max="15643" width="5.28515625" style="3" customWidth="1"/>
    <col min="15644" max="15644" width="6.85546875" style="3" customWidth="1"/>
    <col min="15645" max="15646" width="6.140625" style="3" customWidth="1"/>
    <col min="15647" max="15872" width="9.140625" style="3"/>
    <col min="15873" max="15873" width="3.42578125" style="3" customWidth="1"/>
    <col min="15874" max="15874" width="12.42578125" style="3" customWidth="1"/>
    <col min="15875" max="15875" width="6.5703125" style="3" customWidth="1"/>
    <col min="15876" max="15876" width="6.28515625" style="3" customWidth="1"/>
    <col min="15877" max="15877" width="7.5703125" style="3" customWidth="1"/>
    <col min="15878" max="15878" width="6.42578125" style="3" customWidth="1"/>
    <col min="15879" max="15879" width="6.85546875" style="3" customWidth="1"/>
    <col min="15880" max="15880" width="5.140625" style="3" customWidth="1"/>
    <col min="15881" max="15888" width="6" style="3" customWidth="1"/>
    <col min="15889" max="15889" width="6.28515625" style="3" customWidth="1"/>
    <col min="15890" max="15895" width="6" style="3" customWidth="1"/>
    <col min="15896" max="15899" width="5.28515625" style="3" customWidth="1"/>
    <col min="15900" max="15900" width="6.85546875" style="3" customWidth="1"/>
    <col min="15901" max="15902" width="6.140625" style="3" customWidth="1"/>
    <col min="15903" max="16128" width="9.140625" style="3"/>
    <col min="16129" max="16129" width="3.42578125" style="3" customWidth="1"/>
    <col min="16130" max="16130" width="12.42578125" style="3" customWidth="1"/>
    <col min="16131" max="16131" width="6.5703125" style="3" customWidth="1"/>
    <col min="16132" max="16132" width="6.28515625" style="3" customWidth="1"/>
    <col min="16133" max="16133" width="7.5703125" style="3" customWidth="1"/>
    <col min="16134" max="16134" width="6.42578125" style="3" customWidth="1"/>
    <col min="16135" max="16135" width="6.85546875" style="3" customWidth="1"/>
    <col min="16136" max="16136" width="5.140625" style="3" customWidth="1"/>
    <col min="16137" max="16144" width="6" style="3" customWidth="1"/>
    <col min="16145" max="16145" width="6.28515625" style="3" customWidth="1"/>
    <col min="16146" max="16151" width="6" style="3" customWidth="1"/>
    <col min="16152" max="16155" width="5.28515625" style="3" customWidth="1"/>
    <col min="16156" max="16156" width="6.85546875" style="3" customWidth="1"/>
    <col min="16157" max="16158" width="6.140625" style="3" customWidth="1"/>
    <col min="16159" max="16384" width="9.140625" style="3"/>
  </cols>
  <sheetData>
    <row r="1" spans="1:30" s="2" customFormat="1" ht="18.75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</row>
    <row r="2" spans="1:30" s="2" customFormat="1" ht="18.75" customHeight="1">
      <c r="A2" s="27" t="s">
        <v>40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</row>
    <row r="3" spans="1:30" s="2" customFormat="1" ht="18.75" customHeight="1">
      <c r="A3" s="28" t="s">
        <v>41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</row>
    <row r="4" spans="1:30" ht="26.25" customHeight="1">
      <c r="A4" s="29" t="s">
        <v>42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</row>
    <row r="5" spans="1:30" s="2" customFormat="1" ht="18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s="2" customFormat="1">
      <c r="A6" s="3"/>
      <c r="B6" s="3"/>
      <c r="C6" s="3"/>
      <c r="D6" s="3"/>
      <c r="E6" s="4"/>
      <c r="F6" s="4"/>
      <c r="G6" s="4"/>
      <c r="H6" s="4"/>
      <c r="I6" s="4"/>
      <c r="J6" s="3"/>
      <c r="K6" s="4"/>
      <c r="L6" s="4"/>
      <c r="M6" s="3"/>
      <c r="N6" s="3"/>
      <c r="O6" s="3"/>
      <c r="P6" s="3"/>
      <c r="Q6" s="4"/>
      <c r="R6" s="4"/>
      <c r="S6" s="5"/>
      <c r="T6" s="4"/>
      <c r="U6" s="4"/>
      <c r="V6" s="3"/>
      <c r="W6" s="4"/>
      <c r="X6" s="4"/>
      <c r="Y6" s="4"/>
      <c r="Z6" s="4"/>
      <c r="AA6" s="30" t="s">
        <v>39</v>
      </c>
      <c r="AB6" s="30"/>
      <c r="AC6" s="30"/>
      <c r="AD6" s="30"/>
    </row>
    <row r="7" spans="1:30" s="14" customFormat="1" ht="23.1" customHeight="1">
      <c r="A7" s="36" t="s">
        <v>0</v>
      </c>
      <c r="B7" s="31" t="s">
        <v>1</v>
      </c>
      <c r="C7" s="31" t="s">
        <v>2</v>
      </c>
      <c r="D7" s="31"/>
      <c r="E7" s="31"/>
      <c r="F7" s="31"/>
      <c r="G7" s="31"/>
      <c r="H7" s="31"/>
      <c r="I7" s="31" t="s">
        <v>3</v>
      </c>
      <c r="J7" s="31" t="s">
        <v>4</v>
      </c>
      <c r="K7" s="31"/>
      <c r="L7" s="31"/>
      <c r="M7" s="31" t="s">
        <v>5</v>
      </c>
      <c r="N7" s="31"/>
      <c r="O7" s="31"/>
      <c r="P7" s="31"/>
      <c r="Q7" s="31"/>
      <c r="R7" s="31"/>
      <c r="S7" s="31"/>
      <c r="T7" s="31"/>
      <c r="U7" s="31" t="s">
        <v>6</v>
      </c>
      <c r="V7" s="31" t="s">
        <v>7</v>
      </c>
      <c r="W7" s="31"/>
      <c r="X7" s="31"/>
      <c r="Y7" s="37" t="s">
        <v>8</v>
      </c>
      <c r="Z7" s="38"/>
      <c r="AA7" s="39"/>
      <c r="AB7" s="37" t="s">
        <v>9</v>
      </c>
      <c r="AC7" s="38"/>
      <c r="AD7" s="39"/>
    </row>
    <row r="8" spans="1:30" s="15" customFormat="1" ht="23.1" customHeight="1">
      <c r="A8" s="36"/>
      <c r="B8" s="31"/>
      <c r="C8" s="37" t="s">
        <v>10</v>
      </c>
      <c r="D8" s="39"/>
      <c r="E8" s="31" t="s">
        <v>11</v>
      </c>
      <c r="F8" s="31"/>
      <c r="G8" s="31" t="s">
        <v>12</v>
      </c>
      <c r="H8" s="31"/>
      <c r="I8" s="31"/>
      <c r="J8" s="31" t="s">
        <v>10</v>
      </c>
      <c r="K8" s="31" t="s">
        <v>11</v>
      </c>
      <c r="L8" s="31" t="s">
        <v>12</v>
      </c>
      <c r="M8" s="31" t="s">
        <v>10</v>
      </c>
      <c r="N8" s="31" t="s">
        <v>13</v>
      </c>
      <c r="O8" s="31" t="s">
        <v>14</v>
      </c>
      <c r="P8" s="31" t="s">
        <v>11</v>
      </c>
      <c r="Q8" s="31"/>
      <c r="R8" s="31" t="s">
        <v>15</v>
      </c>
      <c r="S8" s="31" t="s">
        <v>16</v>
      </c>
      <c r="T8" s="31"/>
      <c r="U8" s="31"/>
      <c r="V8" s="31" t="s">
        <v>10</v>
      </c>
      <c r="W8" s="31" t="s">
        <v>11</v>
      </c>
      <c r="X8" s="31" t="s">
        <v>12</v>
      </c>
      <c r="Y8" s="32" t="s">
        <v>10</v>
      </c>
      <c r="Z8" s="32" t="s">
        <v>11</v>
      </c>
      <c r="AA8" s="32" t="s">
        <v>12</v>
      </c>
      <c r="AB8" s="32" t="s">
        <v>10</v>
      </c>
      <c r="AC8" s="32" t="s">
        <v>13</v>
      </c>
      <c r="AD8" s="32" t="s">
        <v>14</v>
      </c>
    </row>
    <row r="9" spans="1:30" s="15" customFormat="1" ht="23.1" customHeight="1">
      <c r="A9" s="36"/>
      <c r="B9" s="31"/>
      <c r="C9" s="6" t="s">
        <v>13</v>
      </c>
      <c r="D9" s="6" t="s">
        <v>14</v>
      </c>
      <c r="E9" s="6" t="s">
        <v>13</v>
      </c>
      <c r="F9" s="6" t="s">
        <v>14</v>
      </c>
      <c r="G9" s="6" t="s">
        <v>13</v>
      </c>
      <c r="H9" s="6" t="s">
        <v>14</v>
      </c>
      <c r="I9" s="31"/>
      <c r="J9" s="31"/>
      <c r="K9" s="31"/>
      <c r="L9" s="31"/>
      <c r="M9" s="31"/>
      <c r="N9" s="31"/>
      <c r="O9" s="31"/>
      <c r="P9" s="6" t="s">
        <v>13</v>
      </c>
      <c r="Q9" s="6" t="s">
        <v>14</v>
      </c>
      <c r="R9" s="31"/>
      <c r="S9" s="6" t="s">
        <v>13</v>
      </c>
      <c r="T9" s="6" t="s">
        <v>14</v>
      </c>
      <c r="U9" s="31"/>
      <c r="V9" s="31"/>
      <c r="W9" s="31"/>
      <c r="X9" s="31"/>
      <c r="Y9" s="33"/>
      <c r="Z9" s="33"/>
      <c r="AA9" s="33"/>
      <c r="AB9" s="33"/>
      <c r="AC9" s="33"/>
      <c r="AD9" s="33"/>
    </row>
    <row r="10" spans="1:30" s="15" customFormat="1" ht="28.5" customHeight="1">
      <c r="A10" s="7">
        <v>1</v>
      </c>
      <c r="B10" s="8" t="s">
        <v>17</v>
      </c>
      <c r="C10" s="9">
        <f>E10+G10</f>
        <v>45316</v>
      </c>
      <c r="D10" s="9">
        <f>F10+H10</f>
        <v>4532</v>
      </c>
      <c r="E10" s="10">
        <v>45316</v>
      </c>
      <c r="F10" s="11">
        <v>4532</v>
      </c>
      <c r="G10" s="12"/>
      <c r="H10" s="12"/>
      <c r="I10" s="12">
        <v>8285</v>
      </c>
      <c r="J10" s="12">
        <f>+K10+L10</f>
        <v>5141</v>
      </c>
      <c r="K10" s="12">
        <v>3654</v>
      </c>
      <c r="L10" s="11">
        <v>1487</v>
      </c>
      <c r="M10" s="12">
        <f>SUM(N10:O10)</f>
        <v>4005</v>
      </c>
      <c r="N10" s="12">
        <f>P10+S10</f>
        <v>0</v>
      </c>
      <c r="O10" s="12">
        <f>+Q10+R10+T10</f>
        <v>4005</v>
      </c>
      <c r="P10" s="12"/>
      <c r="Q10" s="11">
        <v>2440</v>
      </c>
      <c r="R10" s="13">
        <v>730</v>
      </c>
      <c r="S10" s="7"/>
      <c r="T10" s="13">
        <v>835</v>
      </c>
      <c r="U10" s="25">
        <v>13080</v>
      </c>
      <c r="V10" s="12">
        <f>+W10+X10</f>
        <v>2205</v>
      </c>
      <c r="W10" s="11">
        <v>1951</v>
      </c>
      <c r="X10" s="13">
        <v>254</v>
      </c>
      <c r="Y10" s="13">
        <f>+Z10+AA10</f>
        <v>687</v>
      </c>
      <c r="Z10" s="13">
        <v>640</v>
      </c>
      <c r="AA10" s="13">
        <v>47</v>
      </c>
      <c r="AB10" s="25">
        <f>+AC10+AD10</f>
        <v>83251</v>
      </c>
      <c r="AC10" s="12">
        <f t="shared" ref="AC10:AC21" si="0">C10+N10</f>
        <v>45316</v>
      </c>
      <c r="AD10" s="25">
        <f t="shared" ref="AD10:AD30" si="1">+D10+I10+J10+O10+U10+V10+Y10</f>
        <v>37935</v>
      </c>
    </row>
    <row r="11" spans="1:30" s="15" customFormat="1" ht="28.5" customHeight="1">
      <c r="A11" s="7">
        <v>2</v>
      </c>
      <c r="B11" s="8" t="s">
        <v>18</v>
      </c>
      <c r="C11" s="9">
        <f t="shared" ref="C11:D16" si="2">E11+G11</f>
        <v>39957</v>
      </c>
      <c r="D11" s="9">
        <f t="shared" si="2"/>
        <v>3996</v>
      </c>
      <c r="E11" s="10">
        <v>39957</v>
      </c>
      <c r="F11" s="11">
        <v>3996</v>
      </c>
      <c r="G11" s="10"/>
      <c r="H11" s="10"/>
      <c r="I11" s="12">
        <v>8454</v>
      </c>
      <c r="J11" s="12">
        <f t="shared" ref="J11:J19" si="3">+K11+L11</f>
        <v>5141</v>
      </c>
      <c r="K11" s="12">
        <v>3729</v>
      </c>
      <c r="L11" s="11">
        <v>1412</v>
      </c>
      <c r="M11" s="12">
        <f t="shared" ref="M11:M30" si="4">SUM(N11:O11)</f>
        <v>3483</v>
      </c>
      <c r="N11" s="12">
        <f t="shared" ref="N11:N21" si="5">P11+S11</f>
        <v>0</v>
      </c>
      <c r="O11" s="12">
        <f t="shared" ref="O11:O30" si="6">+Q11+R11+T11</f>
        <v>3483</v>
      </c>
      <c r="P11" s="12"/>
      <c r="Q11" s="11">
        <v>2339</v>
      </c>
      <c r="R11" s="13">
        <v>508</v>
      </c>
      <c r="S11" s="7"/>
      <c r="T11" s="13">
        <v>636</v>
      </c>
      <c r="U11" s="25">
        <v>12000</v>
      </c>
      <c r="V11" s="12">
        <f t="shared" ref="V11:V30" si="7">+W11+X11</f>
        <v>2276</v>
      </c>
      <c r="W11" s="11">
        <v>2014</v>
      </c>
      <c r="X11" s="13">
        <v>262</v>
      </c>
      <c r="Y11" s="13">
        <f t="shared" ref="Y11:Y30" si="8">+Z11+AA11</f>
        <v>815</v>
      </c>
      <c r="Z11" s="13">
        <v>760</v>
      </c>
      <c r="AA11" s="13">
        <v>55</v>
      </c>
      <c r="AB11" s="25">
        <f t="shared" ref="AB11:AB30" si="9">+AC11+AD11</f>
        <v>76122</v>
      </c>
      <c r="AC11" s="12">
        <f t="shared" si="0"/>
        <v>39957</v>
      </c>
      <c r="AD11" s="25">
        <f t="shared" si="1"/>
        <v>36165</v>
      </c>
    </row>
    <row r="12" spans="1:30" s="15" customFormat="1" ht="28.5" customHeight="1">
      <c r="A12" s="7">
        <v>3</v>
      </c>
      <c r="B12" s="8" t="s">
        <v>19</v>
      </c>
      <c r="C12" s="9">
        <f t="shared" si="2"/>
        <v>39957</v>
      </c>
      <c r="D12" s="9">
        <f t="shared" si="2"/>
        <v>3996</v>
      </c>
      <c r="E12" s="10">
        <v>39957</v>
      </c>
      <c r="F12" s="11">
        <v>3996</v>
      </c>
      <c r="G12" s="12"/>
      <c r="H12" s="12"/>
      <c r="I12" s="12">
        <v>6214</v>
      </c>
      <c r="J12" s="12">
        <f t="shared" si="3"/>
        <v>3671</v>
      </c>
      <c r="K12" s="12">
        <v>2741</v>
      </c>
      <c r="L12" s="11">
        <v>930</v>
      </c>
      <c r="M12" s="12">
        <f t="shared" si="4"/>
        <v>2935</v>
      </c>
      <c r="N12" s="12">
        <f t="shared" si="5"/>
        <v>0</v>
      </c>
      <c r="O12" s="12">
        <f t="shared" si="6"/>
        <v>2935</v>
      </c>
      <c r="P12" s="12"/>
      <c r="Q12" s="11">
        <v>2042</v>
      </c>
      <c r="R12" s="13">
        <v>502</v>
      </c>
      <c r="S12" s="7"/>
      <c r="T12" s="13">
        <v>391</v>
      </c>
      <c r="U12" s="25">
        <v>14400</v>
      </c>
      <c r="V12" s="12">
        <f t="shared" si="7"/>
        <v>1653</v>
      </c>
      <c r="W12" s="11">
        <v>1463</v>
      </c>
      <c r="X12" s="13">
        <v>190</v>
      </c>
      <c r="Y12" s="13">
        <f t="shared" si="8"/>
        <v>687</v>
      </c>
      <c r="Z12" s="13">
        <v>640</v>
      </c>
      <c r="AA12" s="13">
        <v>47</v>
      </c>
      <c r="AB12" s="25">
        <f t="shared" si="9"/>
        <v>73513</v>
      </c>
      <c r="AC12" s="12">
        <f t="shared" si="0"/>
        <v>39957</v>
      </c>
      <c r="AD12" s="25">
        <f t="shared" si="1"/>
        <v>33556</v>
      </c>
    </row>
    <row r="13" spans="1:30" s="15" customFormat="1" ht="28.5" customHeight="1">
      <c r="A13" s="7">
        <v>4</v>
      </c>
      <c r="B13" s="8" t="s">
        <v>20</v>
      </c>
      <c r="C13" s="9">
        <f t="shared" si="2"/>
        <v>105705</v>
      </c>
      <c r="D13" s="9">
        <f t="shared" si="2"/>
        <v>10571</v>
      </c>
      <c r="E13" s="10">
        <v>45316</v>
      </c>
      <c r="F13" s="11">
        <v>4532</v>
      </c>
      <c r="G13" s="12">
        <v>60389</v>
      </c>
      <c r="H13" s="12">
        <v>6039</v>
      </c>
      <c r="I13" s="12">
        <v>12231</v>
      </c>
      <c r="J13" s="12">
        <f t="shared" si="3"/>
        <v>6938</v>
      </c>
      <c r="K13" s="12">
        <v>5395</v>
      </c>
      <c r="L13" s="11">
        <v>1543</v>
      </c>
      <c r="M13" s="12">
        <f t="shared" si="4"/>
        <v>4365</v>
      </c>
      <c r="N13" s="12">
        <f t="shared" si="5"/>
        <v>0</v>
      </c>
      <c r="O13" s="12">
        <f t="shared" si="6"/>
        <v>4365</v>
      </c>
      <c r="P13" s="12"/>
      <c r="Q13" s="11">
        <v>2560</v>
      </c>
      <c r="R13" s="13">
        <v>1075</v>
      </c>
      <c r="S13" s="7"/>
      <c r="T13" s="13">
        <v>730</v>
      </c>
      <c r="U13" s="25">
        <v>11820</v>
      </c>
      <c r="V13" s="12">
        <f t="shared" si="7"/>
        <v>3440</v>
      </c>
      <c r="W13" s="11">
        <v>3044</v>
      </c>
      <c r="X13" s="13">
        <v>396</v>
      </c>
      <c r="Y13" s="13">
        <f t="shared" si="8"/>
        <v>943</v>
      </c>
      <c r="Z13" s="13">
        <v>880</v>
      </c>
      <c r="AA13" s="13">
        <v>63</v>
      </c>
      <c r="AB13" s="25">
        <f t="shared" si="9"/>
        <v>156013</v>
      </c>
      <c r="AC13" s="12">
        <f t="shared" si="0"/>
        <v>105705</v>
      </c>
      <c r="AD13" s="25">
        <f t="shared" si="1"/>
        <v>50308</v>
      </c>
    </row>
    <row r="14" spans="1:30" s="15" customFormat="1" ht="28.5" customHeight="1">
      <c r="A14" s="7">
        <v>5</v>
      </c>
      <c r="B14" s="16" t="s">
        <v>21</v>
      </c>
      <c r="C14" s="9">
        <f t="shared" si="2"/>
        <v>39957</v>
      </c>
      <c r="D14" s="9">
        <f t="shared" si="2"/>
        <v>3996</v>
      </c>
      <c r="E14" s="10">
        <v>39957</v>
      </c>
      <c r="F14" s="11">
        <v>3996</v>
      </c>
      <c r="G14" s="12"/>
      <c r="H14" s="12"/>
      <c r="I14" s="12">
        <v>6933</v>
      </c>
      <c r="J14" s="12">
        <f t="shared" si="3"/>
        <v>4091</v>
      </c>
      <c r="K14" s="12">
        <v>3058</v>
      </c>
      <c r="L14" s="11">
        <v>1033</v>
      </c>
      <c r="M14" s="12">
        <f t="shared" si="4"/>
        <v>3121</v>
      </c>
      <c r="N14" s="12">
        <f t="shared" si="5"/>
        <v>0</v>
      </c>
      <c r="O14" s="12">
        <f t="shared" si="6"/>
        <v>3121</v>
      </c>
      <c r="P14" s="12"/>
      <c r="Q14" s="11">
        <v>2157</v>
      </c>
      <c r="R14" s="13">
        <v>573</v>
      </c>
      <c r="S14" s="7"/>
      <c r="T14" s="13">
        <v>391</v>
      </c>
      <c r="U14" s="25">
        <v>8840</v>
      </c>
      <c r="V14" s="12">
        <f t="shared" si="7"/>
        <v>1872</v>
      </c>
      <c r="W14" s="11">
        <v>1657</v>
      </c>
      <c r="X14" s="13">
        <v>215</v>
      </c>
      <c r="Y14" s="13">
        <f t="shared" si="8"/>
        <v>719</v>
      </c>
      <c r="Z14" s="13">
        <v>670</v>
      </c>
      <c r="AA14" s="13">
        <v>49</v>
      </c>
      <c r="AB14" s="25">
        <f t="shared" si="9"/>
        <v>69529</v>
      </c>
      <c r="AC14" s="12">
        <f t="shared" si="0"/>
        <v>39957</v>
      </c>
      <c r="AD14" s="25">
        <f t="shared" si="1"/>
        <v>29572</v>
      </c>
    </row>
    <row r="15" spans="1:30" s="15" customFormat="1" ht="28.5" customHeight="1">
      <c r="A15" s="7">
        <v>6</v>
      </c>
      <c r="B15" s="16" t="s">
        <v>22</v>
      </c>
      <c r="C15" s="9">
        <f t="shared" si="2"/>
        <v>44342</v>
      </c>
      <c r="D15" s="9">
        <f t="shared" si="2"/>
        <v>4434</v>
      </c>
      <c r="E15" s="10">
        <v>44342</v>
      </c>
      <c r="F15" s="11">
        <v>4434</v>
      </c>
      <c r="G15" s="12"/>
      <c r="H15" s="12"/>
      <c r="I15" s="12">
        <v>8088</v>
      </c>
      <c r="J15" s="12">
        <f t="shared" si="3"/>
        <v>4600</v>
      </c>
      <c r="K15" s="12">
        <v>3567</v>
      </c>
      <c r="L15" s="11">
        <v>1033</v>
      </c>
      <c r="M15" s="12">
        <f t="shared" si="4"/>
        <v>3322</v>
      </c>
      <c r="N15" s="12">
        <f t="shared" si="5"/>
        <v>0</v>
      </c>
      <c r="O15" s="12">
        <f t="shared" si="6"/>
        <v>3322</v>
      </c>
      <c r="P15" s="12"/>
      <c r="Q15" s="11">
        <v>2239</v>
      </c>
      <c r="R15" s="13">
        <v>626</v>
      </c>
      <c r="S15" s="7"/>
      <c r="T15" s="13">
        <v>457</v>
      </c>
      <c r="U15" s="25">
        <v>25440</v>
      </c>
      <c r="V15" s="12">
        <f t="shared" si="7"/>
        <v>2184</v>
      </c>
      <c r="W15" s="11">
        <v>1933</v>
      </c>
      <c r="X15" s="13">
        <v>251</v>
      </c>
      <c r="Y15" s="13">
        <f t="shared" si="8"/>
        <v>815</v>
      </c>
      <c r="Z15" s="13">
        <v>760</v>
      </c>
      <c r="AA15" s="13">
        <v>55</v>
      </c>
      <c r="AB15" s="25">
        <f t="shared" si="9"/>
        <v>93225</v>
      </c>
      <c r="AC15" s="12">
        <f t="shared" si="0"/>
        <v>44342</v>
      </c>
      <c r="AD15" s="25">
        <f t="shared" si="1"/>
        <v>48883</v>
      </c>
    </row>
    <row r="16" spans="1:30" s="15" customFormat="1" ht="28.5" customHeight="1">
      <c r="A16" s="7">
        <v>7</v>
      </c>
      <c r="B16" s="16" t="s">
        <v>23</v>
      </c>
      <c r="C16" s="9">
        <f t="shared" si="2"/>
        <v>104482</v>
      </c>
      <c r="D16" s="9">
        <f t="shared" si="2"/>
        <v>10447</v>
      </c>
      <c r="E16" s="10">
        <v>44829</v>
      </c>
      <c r="F16" s="11">
        <v>4482</v>
      </c>
      <c r="G16" s="12">
        <v>59653</v>
      </c>
      <c r="H16" s="12">
        <v>5965</v>
      </c>
      <c r="I16" s="12">
        <v>12893</v>
      </c>
      <c r="J16" s="12">
        <f t="shared" si="3"/>
        <v>7206</v>
      </c>
      <c r="K16" s="12">
        <v>5687</v>
      </c>
      <c r="L16" s="11">
        <v>1519</v>
      </c>
      <c r="M16" s="12">
        <f t="shared" si="4"/>
        <v>4458</v>
      </c>
      <c r="N16" s="12">
        <f t="shared" si="5"/>
        <v>0</v>
      </c>
      <c r="O16" s="12">
        <f t="shared" si="6"/>
        <v>4458</v>
      </c>
      <c r="P16" s="12"/>
      <c r="Q16" s="11">
        <v>2659</v>
      </c>
      <c r="R16" s="13">
        <v>1016</v>
      </c>
      <c r="S16" s="7"/>
      <c r="T16" s="13">
        <v>783</v>
      </c>
      <c r="U16" s="25">
        <v>11440</v>
      </c>
      <c r="V16" s="12">
        <f t="shared" si="7"/>
        <v>3622</v>
      </c>
      <c r="W16" s="11">
        <v>3205</v>
      </c>
      <c r="X16" s="13">
        <v>417</v>
      </c>
      <c r="Y16" s="13">
        <f t="shared" si="8"/>
        <v>943</v>
      </c>
      <c r="Z16" s="13">
        <v>880</v>
      </c>
      <c r="AA16" s="13">
        <v>63</v>
      </c>
      <c r="AB16" s="25">
        <f t="shared" si="9"/>
        <v>155491</v>
      </c>
      <c r="AC16" s="12">
        <f t="shared" si="0"/>
        <v>104482</v>
      </c>
      <c r="AD16" s="25">
        <f t="shared" si="1"/>
        <v>51009</v>
      </c>
    </row>
    <row r="17" spans="1:30" s="15" customFormat="1" ht="28.5" customHeight="1">
      <c r="A17" s="7">
        <v>8</v>
      </c>
      <c r="B17" s="16" t="s">
        <v>24</v>
      </c>
      <c r="C17" s="9"/>
      <c r="D17" s="9"/>
      <c r="E17" s="12"/>
      <c r="F17" s="12"/>
      <c r="G17" s="12"/>
      <c r="H17" s="12"/>
      <c r="I17" s="12">
        <v>8285</v>
      </c>
      <c r="J17" s="12">
        <f t="shared" si="3"/>
        <v>4675</v>
      </c>
      <c r="K17" s="12">
        <v>3654</v>
      </c>
      <c r="L17" s="11">
        <v>1021</v>
      </c>
      <c r="M17" s="12">
        <f t="shared" si="4"/>
        <v>3116</v>
      </c>
      <c r="N17" s="12">
        <f t="shared" si="5"/>
        <v>0</v>
      </c>
      <c r="O17" s="12">
        <f t="shared" si="6"/>
        <v>3116</v>
      </c>
      <c r="P17" s="12"/>
      <c r="Q17" s="11">
        <v>2386</v>
      </c>
      <c r="R17" s="10"/>
      <c r="S17" s="7"/>
      <c r="T17" s="13">
        <v>730</v>
      </c>
      <c r="U17" s="12"/>
      <c r="V17" s="12">
        <f t="shared" si="7"/>
        <v>2513</v>
      </c>
      <c r="W17" s="11">
        <v>2224</v>
      </c>
      <c r="X17" s="13">
        <v>289</v>
      </c>
      <c r="Y17" s="13">
        <f t="shared" si="8"/>
        <v>879</v>
      </c>
      <c r="Z17" s="13">
        <v>820</v>
      </c>
      <c r="AA17" s="13">
        <v>59</v>
      </c>
      <c r="AB17" s="12">
        <f t="shared" si="9"/>
        <v>19468</v>
      </c>
      <c r="AC17" s="12">
        <f t="shared" si="0"/>
        <v>0</v>
      </c>
      <c r="AD17" s="12">
        <f t="shared" si="1"/>
        <v>19468</v>
      </c>
    </row>
    <row r="18" spans="1:30" s="15" customFormat="1" ht="28.5" customHeight="1">
      <c r="A18" s="7">
        <v>9</v>
      </c>
      <c r="B18" s="16" t="s">
        <v>25</v>
      </c>
      <c r="C18" s="9"/>
      <c r="D18" s="9"/>
      <c r="E18" s="12"/>
      <c r="F18" s="12"/>
      <c r="G18" s="12"/>
      <c r="H18" s="12"/>
      <c r="I18" s="12">
        <v>5002</v>
      </c>
      <c r="J18" s="12">
        <f t="shared" si="3"/>
        <v>3068</v>
      </c>
      <c r="K18" s="12">
        <v>2206</v>
      </c>
      <c r="L18" s="11">
        <v>862</v>
      </c>
      <c r="M18" s="12">
        <f t="shared" si="4"/>
        <v>2336</v>
      </c>
      <c r="N18" s="12">
        <f t="shared" si="5"/>
        <v>0</v>
      </c>
      <c r="O18" s="12">
        <f t="shared" si="6"/>
        <v>2336</v>
      </c>
      <c r="P18" s="12"/>
      <c r="Q18" s="11">
        <v>1912</v>
      </c>
      <c r="R18" s="10"/>
      <c r="S18" s="7"/>
      <c r="T18" s="13">
        <v>424</v>
      </c>
      <c r="U18" s="12"/>
      <c r="V18" s="12">
        <f t="shared" si="7"/>
        <v>1517</v>
      </c>
      <c r="W18" s="11">
        <v>1343</v>
      </c>
      <c r="X18" s="13">
        <v>174</v>
      </c>
      <c r="Y18" s="13">
        <f t="shared" si="8"/>
        <v>601</v>
      </c>
      <c r="Z18" s="13">
        <v>550</v>
      </c>
      <c r="AA18" s="13">
        <v>51</v>
      </c>
      <c r="AB18" s="12">
        <f t="shared" si="9"/>
        <v>12524</v>
      </c>
      <c r="AC18" s="12">
        <f t="shared" si="0"/>
        <v>0</v>
      </c>
      <c r="AD18" s="12">
        <f t="shared" si="1"/>
        <v>12524</v>
      </c>
    </row>
    <row r="19" spans="1:30" s="15" customFormat="1" ht="28.5" customHeight="1">
      <c r="A19" s="7">
        <v>10</v>
      </c>
      <c r="B19" s="16" t="s">
        <v>26</v>
      </c>
      <c r="C19" s="9"/>
      <c r="D19" s="9"/>
      <c r="E19" s="12"/>
      <c r="F19" s="12"/>
      <c r="G19" s="12"/>
      <c r="H19" s="12"/>
      <c r="I19" s="12">
        <v>3241</v>
      </c>
      <c r="J19" s="12">
        <f t="shared" si="3"/>
        <v>2128</v>
      </c>
      <c r="K19" s="12">
        <v>1429</v>
      </c>
      <c r="L19" s="11">
        <v>699</v>
      </c>
      <c r="M19" s="12">
        <f t="shared" si="4"/>
        <v>1336</v>
      </c>
      <c r="N19" s="12">
        <f t="shared" si="5"/>
        <v>0</v>
      </c>
      <c r="O19" s="12">
        <f t="shared" si="6"/>
        <v>1336</v>
      </c>
      <c r="P19" s="12"/>
      <c r="Q19" s="11">
        <v>919</v>
      </c>
      <c r="R19" s="10"/>
      <c r="S19" s="7"/>
      <c r="T19" s="13">
        <v>417</v>
      </c>
      <c r="U19" s="12"/>
      <c r="V19" s="12">
        <f t="shared" si="7"/>
        <v>983</v>
      </c>
      <c r="W19" s="11">
        <v>870</v>
      </c>
      <c r="X19" s="13">
        <v>113</v>
      </c>
      <c r="Y19" s="13">
        <f t="shared" si="8"/>
        <v>380</v>
      </c>
      <c r="Z19" s="13">
        <v>347</v>
      </c>
      <c r="AA19" s="13">
        <v>33</v>
      </c>
      <c r="AB19" s="12">
        <f t="shared" si="9"/>
        <v>8068</v>
      </c>
      <c r="AC19" s="12">
        <f t="shared" si="0"/>
        <v>0</v>
      </c>
      <c r="AD19" s="12">
        <f t="shared" si="1"/>
        <v>8068</v>
      </c>
    </row>
    <row r="20" spans="1:30" s="15" customFormat="1" ht="28.5" customHeight="1">
      <c r="A20" s="7">
        <v>11</v>
      </c>
      <c r="B20" s="17" t="s">
        <v>27</v>
      </c>
      <c r="C20" s="9"/>
      <c r="D20" s="9"/>
      <c r="E20" s="12"/>
      <c r="F20" s="12"/>
      <c r="G20" s="12"/>
      <c r="H20" s="12"/>
      <c r="I20" s="12"/>
      <c r="J20" s="12"/>
      <c r="K20" s="12"/>
      <c r="L20" s="12"/>
      <c r="M20" s="12">
        <f t="shared" si="4"/>
        <v>8473</v>
      </c>
      <c r="N20" s="12">
        <f t="shared" si="5"/>
        <v>3752</v>
      </c>
      <c r="O20" s="12">
        <f t="shared" si="6"/>
        <v>4721</v>
      </c>
      <c r="P20" s="12"/>
      <c r="Q20" s="12">
        <v>2368</v>
      </c>
      <c r="R20" s="12">
        <v>1103</v>
      </c>
      <c r="S20" s="18">
        <v>3752</v>
      </c>
      <c r="T20" s="12">
        <v>1250</v>
      </c>
      <c r="U20" s="12"/>
      <c r="V20" s="12">
        <f t="shared" si="7"/>
        <v>878</v>
      </c>
      <c r="W20" s="12"/>
      <c r="X20" s="12">
        <v>878</v>
      </c>
      <c r="Y20" s="13">
        <f t="shared" si="8"/>
        <v>4659</v>
      </c>
      <c r="Z20" s="12">
        <v>1100</v>
      </c>
      <c r="AA20" s="12">
        <v>3559</v>
      </c>
      <c r="AB20" s="12">
        <f t="shared" si="9"/>
        <v>14010</v>
      </c>
      <c r="AC20" s="12">
        <f t="shared" si="0"/>
        <v>3752</v>
      </c>
      <c r="AD20" s="12">
        <f t="shared" si="1"/>
        <v>10258</v>
      </c>
    </row>
    <row r="21" spans="1:30" s="15" customFormat="1" ht="28.5" customHeight="1">
      <c r="A21" s="7">
        <v>12</v>
      </c>
      <c r="B21" s="17" t="s">
        <v>28</v>
      </c>
      <c r="C21" s="9"/>
      <c r="D21" s="9"/>
      <c r="E21" s="12"/>
      <c r="F21" s="12"/>
      <c r="G21" s="12"/>
      <c r="H21" s="12"/>
      <c r="I21" s="12"/>
      <c r="J21" s="12"/>
      <c r="K21" s="12"/>
      <c r="L21" s="12"/>
      <c r="M21" s="12">
        <f t="shared" si="4"/>
        <v>21907</v>
      </c>
      <c r="N21" s="12">
        <f t="shared" si="5"/>
        <v>18086</v>
      </c>
      <c r="O21" s="12">
        <f t="shared" si="6"/>
        <v>3821</v>
      </c>
      <c r="P21" s="12">
        <v>18086</v>
      </c>
      <c r="Q21" s="12">
        <v>3821</v>
      </c>
      <c r="R21" s="10"/>
      <c r="S21" s="7"/>
      <c r="T21" s="12"/>
      <c r="U21" s="12"/>
      <c r="V21" s="12"/>
      <c r="W21" s="13"/>
      <c r="X21" s="13"/>
      <c r="Y21" s="13">
        <f t="shared" si="8"/>
        <v>0</v>
      </c>
      <c r="Z21" s="13"/>
      <c r="AA21" s="13"/>
      <c r="AB21" s="12">
        <f t="shared" si="9"/>
        <v>21907</v>
      </c>
      <c r="AC21" s="12">
        <f t="shared" si="0"/>
        <v>18086</v>
      </c>
      <c r="AD21" s="12">
        <f t="shared" si="1"/>
        <v>3821</v>
      </c>
    </row>
    <row r="22" spans="1:30" s="21" customFormat="1" ht="28.5" customHeight="1">
      <c r="A22" s="7">
        <v>13</v>
      </c>
      <c r="B22" s="17" t="s">
        <v>29</v>
      </c>
      <c r="C22" s="9"/>
      <c r="D22" s="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3"/>
      <c r="S22" s="7"/>
      <c r="T22" s="12"/>
      <c r="U22" s="12"/>
      <c r="V22" s="12">
        <f t="shared" si="7"/>
        <v>8444</v>
      </c>
      <c r="W22" s="19">
        <v>8444</v>
      </c>
      <c r="X22" s="13"/>
      <c r="Y22" s="13">
        <f t="shared" si="8"/>
        <v>350</v>
      </c>
      <c r="Z22" s="13">
        <v>200</v>
      </c>
      <c r="AA22" s="13">
        <v>150</v>
      </c>
      <c r="AB22" s="12">
        <f t="shared" si="9"/>
        <v>8794</v>
      </c>
      <c r="AC22" s="12"/>
      <c r="AD22" s="12">
        <f t="shared" si="1"/>
        <v>8794</v>
      </c>
    </row>
    <row r="23" spans="1:30" ht="28.5" customHeight="1">
      <c r="A23" s="7">
        <v>14</v>
      </c>
      <c r="B23" s="17" t="s">
        <v>30</v>
      </c>
      <c r="C23" s="9"/>
      <c r="D23" s="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3"/>
      <c r="S23" s="7"/>
      <c r="T23" s="12"/>
      <c r="U23" s="12"/>
      <c r="V23" s="12"/>
      <c r="W23" s="20"/>
      <c r="X23" s="13"/>
      <c r="Y23" s="13">
        <f t="shared" si="8"/>
        <v>350</v>
      </c>
      <c r="Z23" s="13">
        <v>200</v>
      </c>
      <c r="AA23" s="13">
        <v>150</v>
      </c>
      <c r="AB23" s="12">
        <f t="shared" si="9"/>
        <v>350</v>
      </c>
      <c r="AC23" s="12"/>
      <c r="AD23" s="12">
        <f t="shared" si="1"/>
        <v>350</v>
      </c>
    </row>
    <row r="24" spans="1:30" ht="28.5" customHeight="1">
      <c r="A24" s="7">
        <v>15</v>
      </c>
      <c r="B24" s="17" t="s">
        <v>31</v>
      </c>
      <c r="C24" s="9"/>
      <c r="D24" s="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3"/>
      <c r="S24" s="7"/>
      <c r="T24" s="12"/>
      <c r="U24" s="12"/>
      <c r="V24" s="12"/>
      <c r="W24" s="20"/>
      <c r="X24" s="13"/>
      <c r="Y24" s="13">
        <f t="shared" si="8"/>
        <v>350</v>
      </c>
      <c r="Z24" s="13">
        <v>200</v>
      </c>
      <c r="AA24" s="13">
        <v>150</v>
      </c>
      <c r="AB24" s="12">
        <f t="shared" si="9"/>
        <v>350</v>
      </c>
      <c r="AC24" s="12"/>
      <c r="AD24" s="12">
        <f t="shared" si="1"/>
        <v>350</v>
      </c>
    </row>
    <row r="25" spans="1:30" ht="28.5" customHeight="1">
      <c r="A25" s="7">
        <v>16</v>
      </c>
      <c r="B25" s="17" t="s">
        <v>32</v>
      </c>
      <c r="C25" s="9"/>
      <c r="D25" s="9"/>
      <c r="E25" s="12"/>
      <c r="F25" s="12"/>
      <c r="G25" s="12"/>
      <c r="H25" s="12"/>
      <c r="I25" s="12"/>
      <c r="J25" s="12"/>
      <c r="K25" s="12"/>
      <c r="L25" s="12"/>
      <c r="M25" s="12">
        <f t="shared" si="4"/>
        <v>1500</v>
      </c>
      <c r="N25" s="12"/>
      <c r="O25" s="12">
        <f t="shared" si="6"/>
        <v>1500</v>
      </c>
      <c r="P25" s="12"/>
      <c r="Q25" s="12">
        <v>1500</v>
      </c>
      <c r="R25" s="13"/>
      <c r="S25" s="7"/>
      <c r="T25" s="12"/>
      <c r="U25" s="12"/>
      <c r="V25" s="12"/>
      <c r="W25" s="20"/>
      <c r="X25" s="13"/>
      <c r="Y25" s="13">
        <f t="shared" si="8"/>
        <v>300</v>
      </c>
      <c r="Z25" s="13">
        <v>200</v>
      </c>
      <c r="AA25" s="13">
        <v>100</v>
      </c>
      <c r="AB25" s="12">
        <f t="shared" si="9"/>
        <v>1800</v>
      </c>
      <c r="AC25" s="12"/>
      <c r="AD25" s="12">
        <f t="shared" si="1"/>
        <v>1800</v>
      </c>
    </row>
    <row r="26" spans="1:30" ht="28.5" customHeight="1">
      <c r="A26" s="7">
        <v>17</v>
      </c>
      <c r="B26" s="17" t="s">
        <v>33</v>
      </c>
      <c r="C26" s="9"/>
      <c r="D26" s="9"/>
      <c r="E26" s="12"/>
      <c r="F26" s="12"/>
      <c r="G26" s="12"/>
      <c r="H26" s="12"/>
      <c r="I26" s="12"/>
      <c r="J26" s="12"/>
      <c r="K26" s="12"/>
      <c r="L26" s="12"/>
      <c r="M26" s="12">
        <f t="shared" si="4"/>
        <v>1000</v>
      </c>
      <c r="N26" s="12"/>
      <c r="O26" s="12">
        <f t="shared" si="6"/>
        <v>1000</v>
      </c>
      <c r="P26" s="12"/>
      <c r="Q26" s="12">
        <v>1000</v>
      </c>
      <c r="R26" s="13"/>
      <c r="S26" s="7"/>
      <c r="T26" s="12"/>
      <c r="U26" s="12"/>
      <c r="V26" s="12"/>
      <c r="W26" s="20"/>
      <c r="X26" s="13"/>
      <c r="Y26" s="13"/>
      <c r="Z26" s="13"/>
      <c r="AA26" s="13"/>
      <c r="AB26" s="12">
        <f t="shared" si="9"/>
        <v>1000</v>
      </c>
      <c r="AC26" s="12"/>
      <c r="AD26" s="12">
        <f t="shared" si="1"/>
        <v>1000</v>
      </c>
    </row>
    <row r="27" spans="1:30" ht="28.5" customHeight="1">
      <c r="A27" s="7">
        <v>18</v>
      </c>
      <c r="B27" s="17" t="s">
        <v>34</v>
      </c>
      <c r="C27" s="9"/>
      <c r="D27" s="9"/>
      <c r="E27" s="12"/>
      <c r="F27" s="12"/>
      <c r="G27" s="12"/>
      <c r="H27" s="12"/>
      <c r="I27" s="12"/>
      <c r="J27" s="12"/>
      <c r="K27" s="12"/>
      <c r="L27" s="12"/>
      <c r="M27" s="12">
        <f t="shared" si="4"/>
        <v>500</v>
      </c>
      <c r="N27" s="12"/>
      <c r="O27" s="12">
        <f t="shared" si="6"/>
        <v>500</v>
      </c>
      <c r="P27" s="12"/>
      <c r="Q27" s="12">
        <v>500</v>
      </c>
      <c r="R27" s="13"/>
      <c r="S27" s="7"/>
      <c r="T27" s="12"/>
      <c r="U27" s="12"/>
      <c r="V27" s="12"/>
      <c r="W27" s="20"/>
      <c r="X27" s="13"/>
      <c r="Y27" s="13"/>
      <c r="Z27" s="13"/>
      <c r="AA27" s="13"/>
      <c r="AB27" s="12">
        <f t="shared" si="9"/>
        <v>500</v>
      </c>
      <c r="AC27" s="12"/>
      <c r="AD27" s="12">
        <f t="shared" si="1"/>
        <v>500</v>
      </c>
    </row>
    <row r="28" spans="1:30" s="2" customFormat="1" ht="28.5" customHeight="1">
      <c r="A28" s="7">
        <v>19</v>
      </c>
      <c r="B28" s="17" t="s">
        <v>35</v>
      </c>
      <c r="C28" s="9"/>
      <c r="D28" s="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3"/>
      <c r="S28" s="7"/>
      <c r="T28" s="12"/>
      <c r="U28" s="12"/>
      <c r="V28" s="12">
        <f t="shared" si="7"/>
        <v>300</v>
      </c>
      <c r="W28" s="20"/>
      <c r="X28" s="13">
        <v>300</v>
      </c>
      <c r="Y28" s="13"/>
      <c r="Z28" s="13"/>
      <c r="AA28" s="13"/>
      <c r="AB28" s="12">
        <f t="shared" si="9"/>
        <v>300</v>
      </c>
      <c r="AC28" s="12"/>
      <c r="AD28" s="12">
        <f t="shared" si="1"/>
        <v>300</v>
      </c>
    </row>
    <row r="29" spans="1:30" ht="28.5" customHeight="1">
      <c r="A29" s="7">
        <v>20</v>
      </c>
      <c r="B29" s="17" t="s">
        <v>36</v>
      </c>
      <c r="C29" s="9"/>
      <c r="D29" s="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>
        <f t="shared" si="6"/>
        <v>500</v>
      </c>
      <c r="P29" s="12"/>
      <c r="Q29" s="12">
        <v>500</v>
      </c>
      <c r="R29" s="13"/>
      <c r="S29" s="7"/>
      <c r="T29" s="12"/>
      <c r="U29" s="12"/>
      <c r="V29" s="12"/>
      <c r="W29" s="20"/>
      <c r="X29" s="13"/>
      <c r="Y29" s="13"/>
      <c r="Z29" s="13"/>
      <c r="AA29" s="13"/>
      <c r="AB29" s="12">
        <f t="shared" si="9"/>
        <v>500</v>
      </c>
      <c r="AC29" s="12"/>
      <c r="AD29" s="12">
        <f t="shared" si="1"/>
        <v>500</v>
      </c>
    </row>
    <row r="30" spans="1:30" ht="28.5" customHeight="1">
      <c r="A30" s="7">
        <v>21</v>
      </c>
      <c r="B30" s="17" t="s">
        <v>37</v>
      </c>
      <c r="C30" s="9"/>
      <c r="D30" s="9"/>
      <c r="E30" s="12"/>
      <c r="F30" s="12"/>
      <c r="G30" s="12"/>
      <c r="H30" s="12"/>
      <c r="I30" s="12"/>
      <c r="J30" s="12"/>
      <c r="K30" s="12"/>
      <c r="L30" s="12"/>
      <c r="M30" s="12">
        <f t="shared" si="4"/>
        <v>500</v>
      </c>
      <c r="N30" s="12"/>
      <c r="O30" s="12">
        <f t="shared" si="6"/>
        <v>500</v>
      </c>
      <c r="P30" s="12"/>
      <c r="Q30" s="12">
        <v>500</v>
      </c>
      <c r="R30" s="13"/>
      <c r="S30" s="7"/>
      <c r="T30" s="12"/>
      <c r="U30" s="12"/>
      <c r="V30" s="12">
        <f t="shared" si="7"/>
        <v>200</v>
      </c>
      <c r="W30" s="20"/>
      <c r="X30" s="13">
        <v>200</v>
      </c>
      <c r="Y30" s="13">
        <f t="shared" si="8"/>
        <v>100</v>
      </c>
      <c r="Z30" s="13"/>
      <c r="AA30" s="13">
        <v>100</v>
      </c>
      <c r="AB30" s="12">
        <f t="shared" si="9"/>
        <v>800</v>
      </c>
      <c r="AC30" s="12"/>
      <c r="AD30" s="12">
        <f t="shared" si="1"/>
        <v>800</v>
      </c>
    </row>
    <row r="31" spans="1:30" ht="28.5" customHeight="1">
      <c r="A31" s="34" t="s">
        <v>38</v>
      </c>
      <c r="B31" s="34"/>
      <c r="C31" s="22">
        <f>SUM(C10:C30)</f>
        <v>419716</v>
      </c>
      <c r="D31" s="22">
        <f t="shared" ref="D31:AC31" si="10">SUM(D10:D30)</f>
        <v>41972</v>
      </c>
      <c r="E31" s="22">
        <f t="shared" si="10"/>
        <v>299674</v>
      </c>
      <c r="F31" s="22">
        <f t="shared" si="10"/>
        <v>29968</v>
      </c>
      <c r="G31" s="22">
        <f t="shared" si="10"/>
        <v>120042</v>
      </c>
      <c r="H31" s="22">
        <f t="shared" si="10"/>
        <v>12004</v>
      </c>
      <c r="I31" s="22">
        <f t="shared" si="10"/>
        <v>79626</v>
      </c>
      <c r="J31" s="22">
        <f t="shared" si="10"/>
        <v>46659</v>
      </c>
      <c r="K31" s="22">
        <f t="shared" si="10"/>
        <v>35120</v>
      </c>
      <c r="L31" s="22">
        <f t="shared" si="10"/>
        <v>11539</v>
      </c>
      <c r="M31" s="22">
        <f t="shared" si="10"/>
        <v>66357</v>
      </c>
      <c r="N31" s="22">
        <f t="shared" si="10"/>
        <v>21838</v>
      </c>
      <c r="O31" s="22">
        <f>SUM(O10:O30)</f>
        <v>45019</v>
      </c>
      <c r="P31" s="22">
        <f t="shared" si="10"/>
        <v>18086</v>
      </c>
      <c r="Q31" s="22">
        <f t="shared" si="10"/>
        <v>31842</v>
      </c>
      <c r="R31" s="22">
        <f t="shared" si="10"/>
        <v>6133</v>
      </c>
      <c r="S31" s="23">
        <f t="shared" si="10"/>
        <v>3752</v>
      </c>
      <c r="T31" s="22">
        <f t="shared" si="10"/>
        <v>7044</v>
      </c>
      <c r="U31" s="22">
        <f t="shared" si="10"/>
        <v>97020</v>
      </c>
      <c r="V31" s="22">
        <f>SUM(V10:V30)</f>
        <v>32087</v>
      </c>
      <c r="W31" s="22">
        <f t="shared" si="10"/>
        <v>28148</v>
      </c>
      <c r="X31" s="22">
        <f>SUM(X10:X30)</f>
        <v>3939</v>
      </c>
      <c r="Y31" s="22">
        <f>SUM(Y10:Y30)</f>
        <v>13578</v>
      </c>
      <c r="Z31" s="22">
        <f>SUM(Z10:Z30)</f>
        <v>8847</v>
      </c>
      <c r="AA31" s="22">
        <f>SUM(AA10:AA30)</f>
        <v>4731</v>
      </c>
      <c r="AB31" s="22">
        <f t="shared" si="10"/>
        <v>797515</v>
      </c>
      <c r="AC31" s="22">
        <f t="shared" si="10"/>
        <v>441554</v>
      </c>
      <c r="AD31" s="22">
        <f>SUM(AD10:AD30)</f>
        <v>355961</v>
      </c>
    </row>
    <row r="32" spans="1:30"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</row>
  </sheetData>
  <mergeCells count="38">
    <mergeCell ref="C8:D8"/>
    <mergeCell ref="R8:R9"/>
    <mergeCell ref="S8:T8"/>
    <mergeCell ref="V8:V9"/>
    <mergeCell ref="W8:W9"/>
    <mergeCell ref="K8:K9"/>
    <mergeCell ref="X8:X9"/>
    <mergeCell ref="A1:AD1"/>
    <mergeCell ref="A7:A9"/>
    <mergeCell ref="B7:B9"/>
    <mergeCell ref="C7:H7"/>
    <mergeCell ref="I7:I9"/>
    <mergeCell ref="J7:L7"/>
    <mergeCell ref="M7:T7"/>
    <mergeCell ref="U7:U9"/>
    <mergeCell ref="V7:X7"/>
    <mergeCell ref="AD8:AD9"/>
    <mergeCell ref="Y7:AA7"/>
    <mergeCell ref="AB7:AD7"/>
    <mergeCell ref="E8:F8"/>
    <mergeCell ref="G8:H8"/>
    <mergeCell ref="J8:J9"/>
    <mergeCell ref="B32:AD32"/>
    <mergeCell ref="A2:AD2"/>
    <mergeCell ref="A3:AD3"/>
    <mergeCell ref="A4:AD4"/>
    <mergeCell ref="AA6:AD6"/>
    <mergeCell ref="L8:L9"/>
    <mergeCell ref="M8:M9"/>
    <mergeCell ref="N8:N9"/>
    <mergeCell ref="O8:O9"/>
    <mergeCell ref="AC8:AC9"/>
    <mergeCell ref="AB8:AB9"/>
    <mergeCell ref="AA8:AA9"/>
    <mergeCell ref="Z8:Z9"/>
    <mergeCell ref="Y8:Y9"/>
    <mergeCell ref="A31:B31"/>
    <mergeCell ref="P8:Q8"/>
  </mergeCells>
  <pageMargins left="0.45" right="0.36" top="0.47" bottom="0.42" header="0.3" footer="0.3"/>
  <pageSetup paperSize="8" scale="75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DamKhanh</cp:lastModifiedBy>
  <cp:lastPrinted>2022-12-06T06:19:27Z</cp:lastPrinted>
  <dcterms:created xsi:type="dcterms:W3CDTF">2022-11-18T07:34:44Z</dcterms:created>
  <dcterms:modified xsi:type="dcterms:W3CDTF">2022-12-14T01:24:47Z</dcterms:modified>
</cp:coreProperties>
</file>